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20730" windowHeight="4335"/>
  </bookViews>
  <sheets>
    <sheet name="ACTIVA" sheetId="4" r:id="rId1"/>
    <sheet name="PASIVA" sheetId="5" r:id="rId2"/>
  </sheets>
  <externalReferences>
    <externalReference r:id="rId3"/>
  </externalReferences>
  <definedNames>
    <definedName name="_xlnm.Print_Area" localSheetId="0">ACTIVA!$A$1:$J$332</definedName>
    <definedName name="_xlnm.Print_Area" localSheetId="1">PASIVA!$A$1:$P$1558</definedName>
    <definedName name="_xlnm.Print_Titles" localSheetId="0">ACTIVA!$1:$1</definedName>
    <definedName name="_xlnm.Print_Titles" localSheetId="1">PASIVA!$1:$1</definedName>
  </definedNames>
  <calcPr calcId="125725" concurrentCalc="0"/>
</workbook>
</file>

<file path=xl/calcChain.xml><?xml version="1.0" encoding="utf-8"?>
<calcChain xmlns="http://schemas.openxmlformats.org/spreadsheetml/2006/main">
  <c r="P1519" i="5"/>
  <c r="O1519"/>
  <c r="N1519"/>
  <c r="M1519"/>
  <c r="L1519"/>
  <c r="K1519"/>
  <c r="J1519"/>
  <c r="I1519"/>
  <c r="H1519"/>
  <c r="G1519"/>
  <c r="F1519"/>
  <c r="E1519"/>
  <c r="P1516"/>
  <c r="O1516"/>
  <c r="N1516"/>
  <c r="M1516"/>
  <c r="L1516"/>
  <c r="K1516"/>
  <c r="J1516"/>
  <c r="I1516"/>
  <c r="H1516"/>
  <c r="G1516"/>
  <c r="F1516"/>
  <c r="E1516"/>
  <c r="P1514"/>
  <c r="O1514"/>
  <c r="N1514"/>
  <c r="M1514"/>
  <c r="L1514"/>
  <c r="K1514"/>
  <c r="J1514"/>
  <c r="I1514"/>
  <c r="H1514"/>
  <c r="G1514"/>
  <c r="F1514"/>
  <c r="E1514"/>
  <c r="P1511"/>
  <c r="O1511"/>
  <c r="N1511"/>
  <c r="M1511"/>
  <c r="L1511"/>
  <c r="K1511"/>
  <c r="J1511"/>
  <c r="I1511"/>
  <c r="H1511"/>
  <c r="G1511"/>
  <c r="F1511"/>
  <c r="E1511"/>
  <c r="P1509"/>
  <c r="O1509"/>
  <c r="N1509"/>
  <c r="M1509"/>
  <c r="L1509"/>
  <c r="K1509"/>
  <c r="J1509"/>
  <c r="I1509"/>
  <c r="H1509"/>
  <c r="G1509"/>
  <c r="F1509"/>
  <c r="E1509"/>
  <c r="P1505"/>
  <c r="O1505"/>
  <c r="N1505"/>
  <c r="M1505"/>
  <c r="L1505"/>
  <c r="K1505"/>
  <c r="J1505"/>
  <c r="I1505"/>
  <c r="H1505"/>
  <c r="G1505"/>
  <c r="F1505"/>
  <c r="E1505"/>
  <c r="P1503"/>
  <c r="O1503"/>
  <c r="N1503"/>
  <c r="M1503"/>
  <c r="L1503"/>
  <c r="K1503"/>
  <c r="J1503"/>
  <c r="I1503"/>
  <c r="H1503"/>
  <c r="G1503"/>
  <c r="F1503"/>
  <c r="E1503"/>
  <c r="P1499"/>
  <c r="O1499"/>
  <c r="N1499"/>
  <c r="M1499"/>
  <c r="L1499"/>
  <c r="K1499"/>
  <c r="J1499"/>
  <c r="I1499"/>
  <c r="H1499"/>
  <c r="G1499"/>
  <c r="F1499"/>
  <c r="E1499"/>
  <c r="P1497"/>
  <c r="O1497"/>
  <c r="N1497"/>
  <c r="M1497"/>
  <c r="L1497"/>
  <c r="K1497"/>
  <c r="J1497"/>
  <c r="I1497"/>
  <c r="H1497"/>
  <c r="G1497"/>
  <c r="F1497"/>
  <c r="E1497"/>
  <c r="P1495"/>
  <c r="P1548"/>
  <c r="O1495"/>
  <c r="O1548"/>
  <c r="N1495"/>
  <c r="N1548"/>
  <c r="M1495"/>
  <c r="L1495"/>
  <c r="L1548"/>
  <c r="K1495"/>
  <c r="K1548"/>
  <c r="J1495"/>
  <c r="J1548"/>
  <c r="I1495"/>
  <c r="I1548"/>
  <c r="H1495"/>
  <c r="H1548"/>
  <c r="G1495"/>
  <c r="G1548"/>
  <c r="F1495"/>
  <c r="F1548"/>
  <c r="E1495"/>
  <c r="E1548"/>
  <c r="P1492"/>
  <c r="O1492"/>
  <c r="N1492"/>
  <c r="M1492"/>
  <c r="L1492"/>
  <c r="K1492"/>
  <c r="J1492"/>
  <c r="I1492"/>
  <c r="H1492"/>
  <c r="G1492"/>
  <c r="F1492"/>
  <c r="E1492"/>
  <c r="P1490"/>
  <c r="O1490"/>
  <c r="N1490"/>
  <c r="M1490"/>
  <c r="L1490"/>
  <c r="K1490"/>
  <c r="J1490"/>
  <c r="I1490"/>
  <c r="H1490"/>
  <c r="G1490"/>
  <c r="F1490"/>
  <c r="E1490"/>
  <c r="P1488"/>
  <c r="O1488"/>
  <c r="N1488"/>
  <c r="M1488"/>
  <c r="L1488"/>
  <c r="K1488"/>
  <c r="J1488"/>
  <c r="I1488"/>
  <c r="H1488"/>
  <c r="G1488"/>
  <c r="F1488"/>
  <c r="E1488"/>
  <c r="P1485"/>
  <c r="O1485"/>
  <c r="N1485"/>
  <c r="M1485"/>
  <c r="L1485"/>
  <c r="K1485"/>
  <c r="J1485"/>
  <c r="I1485"/>
  <c r="H1485"/>
  <c r="G1485"/>
  <c r="F1485"/>
  <c r="E1485"/>
  <c r="P1483"/>
  <c r="O1483"/>
  <c r="N1483"/>
  <c r="M1483"/>
  <c r="L1483"/>
  <c r="K1483"/>
  <c r="J1483"/>
  <c r="I1483"/>
  <c r="H1483"/>
  <c r="G1483"/>
  <c r="F1483"/>
  <c r="E1483"/>
  <c r="P1481"/>
  <c r="O1481"/>
  <c r="N1481"/>
  <c r="M1481"/>
  <c r="L1481"/>
  <c r="K1481"/>
  <c r="J1481"/>
  <c r="I1481"/>
  <c r="H1481"/>
  <c r="G1481"/>
  <c r="F1481"/>
  <c r="E1481"/>
  <c r="P1479"/>
  <c r="O1479"/>
  <c r="N1479"/>
  <c r="M1479"/>
  <c r="L1479"/>
  <c r="K1479"/>
  <c r="J1479"/>
  <c r="I1479"/>
  <c r="H1479"/>
  <c r="G1479"/>
  <c r="F1479"/>
  <c r="E1479"/>
  <c r="P1468"/>
  <c r="O1468"/>
  <c r="N1468"/>
  <c r="M1468"/>
  <c r="L1468"/>
  <c r="K1468"/>
  <c r="J1468"/>
  <c r="I1468"/>
  <c r="H1468"/>
  <c r="G1468"/>
  <c r="F1468"/>
  <c r="E1468"/>
  <c r="P1466"/>
  <c r="O1466"/>
  <c r="N1466"/>
  <c r="M1466"/>
  <c r="L1466"/>
  <c r="K1466"/>
  <c r="J1466"/>
  <c r="I1466"/>
  <c r="H1466"/>
  <c r="G1466"/>
  <c r="F1466"/>
  <c r="E1466"/>
  <c r="P1464"/>
  <c r="O1464"/>
  <c r="N1464"/>
  <c r="M1464"/>
  <c r="L1464"/>
  <c r="K1464"/>
  <c r="J1464"/>
  <c r="I1464"/>
  <c r="H1464"/>
  <c r="G1464"/>
  <c r="F1464"/>
  <c r="E1464"/>
  <c r="P1454"/>
  <c r="O1454"/>
  <c r="N1454"/>
  <c r="M1454"/>
  <c r="L1454"/>
  <c r="K1454"/>
  <c r="J1454"/>
  <c r="I1454"/>
  <c r="H1454"/>
  <c r="G1454"/>
  <c r="F1454"/>
  <c r="E1454"/>
  <c r="P1452"/>
  <c r="O1452"/>
  <c r="N1452"/>
  <c r="M1452"/>
  <c r="L1452"/>
  <c r="K1452"/>
  <c r="J1452"/>
  <c r="I1452"/>
  <c r="H1452"/>
  <c r="G1452"/>
  <c r="F1452"/>
  <c r="E1452"/>
  <c r="P1448"/>
  <c r="O1448"/>
  <c r="N1448"/>
  <c r="M1448"/>
  <c r="L1448"/>
  <c r="K1448"/>
  <c r="J1448"/>
  <c r="I1448"/>
  <c r="H1448"/>
  <c r="G1448"/>
  <c r="F1448"/>
  <c r="E1448"/>
  <c r="P1445"/>
  <c r="O1445"/>
  <c r="N1445"/>
  <c r="M1445"/>
  <c r="L1445"/>
  <c r="K1445"/>
  <c r="J1445"/>
  <c r="I1445"/>
  <c r="H1445"/>
  <c r="G1445"/>
  <c r="F1445"/>
  <c r="E1445"/>
  <c r="P1443"/>
  <c r="O1443"/>
  <c r="N1443"/>
  <c r="M1443"/>
  <c r="L1443"/>
  <c r="K1443"/>
  <c r="J1443"/>
  <c r="I1443"/>
  <c r="H1443"/>
  <c r="G1443"/>
  <c r="F1443"/>
  <c r="E1443"/>
  <c r="P1441"/>
  <c r="O1441"/>
  <c r="N1441"/>
  <c r="M1441"/>
  <c r="L1441"/>
  <c r="K1441"/>
  <c r="J1441"/>
  <c r="I1441"/>
  <c r="H1441"/>
  <c r="G1441"/>
  <c r="F1441"/>
  <c r="E1441"/>
  <c r="P1439"/>
  <c r="O1439"/>
  <c r="N1439"/>
  <c r="M1439"/>
  <c r="L1439"/>
  <c r="K1439"/>
  <c r="J1439"/>
  <c r="I1439"/>
  <c r="H1439"/>
  <c r="G1439"/>
  <c r="F1439"/>
  <c r="E1439"/>
  <c r="P1436"/>
  <c r="O1436"/>
  <c r="N1436"/>
  <c r="M1436"/>
  <c r="L1436"/>
  <c r="K1436"/>
  <c r="J1436"/>
  <c r="I1436"/>
  <c r="H1436"/>
  <c r="G1436"/>
  <c r="F1436"/>
  <c r="E1436"/>
  <c r="P1434"/>
  <c r="O1434"/>
  <c r="N1434"/>
  <c r="M1434"/>
  <c r="L1434"/>
  <c r="K1434"/>
  <c r="J1434"/>
  <c r="I1434"/>
  <c r="H1434"/>
  <c r="G1434"/>
  <c r="F1434"/>
  <c r="E1434"/>
  <c r="P1432"/>
  <c r="O1432"/>
  <c r="N1432"/>
  <c r="M1432"/>
  <c r="L1432"/>
  <c r="K1432"/>
  <c r="J1432"/>
  <c r="I1432"/>
  <c r="H1432"/>
  <c r="G1432"/>
  <c r="F1432"/>
  <c r="E1432"/>
  <c r="P1430"/>
  <c r="O1430"/>
  <c r="N1430"/>
  <c r="M1430"/>
  <c r="L1430"/>
  <c r="K1430"/>
  <c r="J1430"/>
  <c r="I1430"/>
  <c r="H1430"/>
  <c r="G1430"/>
  <c r="F1430"/>
  <c r="E1430"/>
  <c r="P1427"/>
  <c r="O1427"/>
  <c r="N1427"/>
  <c r="M1427"/>
  <c r="L1427"/>
  <c r="K1427"/>
  <c r="J1427"/>
  <c r="I1427"/>
  <c r="H1427"/>
  <c r="G1427"/>
  <c r="F1427"/>
  <c r="E1427"/>
  <c r="P1425"/>
  <c r="O1425"/>
  <c r="N1425"/>
  <c r="M1425"/>
  <c r="L1425"/>
  <c r="K1425"/>
  <c r="J1425"/>
  <c r="I1425"/>
  <c r="H1425"/>
  <c r="G1425"/>
  <c r="F1425"/>
  <c r="E1425"/>
  <c r="P1423"/>
  <c r="O1423"/>
  <c r="N1423"/>
  <c r="M1423"/>
  <c r="L1423"/>
  <c r="K1423"/>
  <c r="J1423"/>
  <c r="I1423"/>
  <c r="H1423"/>
  <c r="G1423"/>
  <c r="F1423"/>
  <c r="E1423"/>
  <c r="P1418"/>
  <c r="O1418"/>
  <c r="N1418"/>
  <c r="M1418"/>
  <c r="L1418"/>
  <c r="K1418"/>
  <c r="J1418"/>
  <c r="I1418"/>
  <c r="H1418"/>
  <c r="G1418"/>
  <c r="F1418"/>
  <c r="E1418"/>
  <c r="P1416"/>
  <c r="O1416"/>
  <c r="N1416"/>
  <c r="M1416"/>
  <c r="L1416"/>
  <c r="K1416"/>
  <c r="J1416"/>
  <c r="I1416"/>
  <c r="H1416"/>
  <c r="G1416"/>
  <c r="F1416"/>
  <c r="E1416"/>
  <c r="P1414"/>
  <c r="O1414"/>
  <c r="N1414"/>
  <c r="M1414"/>
  <c r="L1414"/>
  <c r="K1414"/>
  <c r="J1414"/>
  <c r="I1414"/>
  <c r="H1414"/>
  <c r="G1414"/>
  <c r="F1414"/>
  <c r="E1414"/>
  <c r="P1412"/>
  <c r="O1412"/>
  <c r="N1412"/>
  <c r="M1412"/>
  <c r="L1412"/>
  <c r="K1412"/>
  <c r="J1412"/>
  <c r="I1412"/>
  <c r="H1412"/>
  <c r="G1412"/>
  <c r="F1412"/>
  <c r="E1412"/>
  <c r="P1410"/>
  <c r="P1546"/>
  <c r="O1410"/>
  <c r="O1546"/>
  <c r="N1410"/>
  <c r="M1410"/>
  <c r="M1546"/>
  <c r="L1410"/>
  <c r="L1546"/>
  <c r="K1410"/>
  <c r="J1410"/>
  <c r="J1546"/>
  <c r="I1410"/>
  <c r="I1546"/>
  <c r="H1410"/>
  <c r="H1546"/>
  <c r="G1410"/>
  <c r="G1546"/>
  <c r="F1410"/>
  <c r="F1546"/>
  <c r="E1410"/>
  <c r="E1546"/>
  <c r="P1405"/>
  <c r="O1405"/>
  <c r="N1405"/>
  <c r="M1405"/>
  <c r="L1405"/>
  <c r="K1405"/>
  <c r="J1405"/>
  <c r="I1405"/>
  <c r="H1405"/>
  <c r="G1405"/>
  <c r="F1405"/>
  <c r="E1405"/>
  <c r="P1403"/>
  <c r="O1403"/>
  <c r="N1403"/>
  <c r="M1403"/>
  <c r="L1403"/>
  <c r="K1403"/>
  <c r="J1403"/>
  <c r="I1403"/>
  <c r="H1403"/>
  <c r="G1403"/>
  <c r="F1403"/>
  <c r="E1403"/>
  <c r="P1401"/>
  <c r="O1401"/>
  <c r="N1401"/>
  <c r="M1401"/>
  <c r="L1401"/>
  <c r="K1401"/>
  <c r="J1401"/>
  <c r="I1401"/>
  <c r="H1401"/>
  <c r="G1401"/>
  <c r="F1401"/>
  <c r="E1401"/>
  <c r="P1397"/>
  <c r="O1397"/>
  <c r="N1397"/>
  <c r="M1397"/>
  <c r="L1397"/>
  <c r="K1397"/>
  <c r="J1397"/>
  <c r="I1397"/>
  <c r="H1397"/>
  <c r="G1397"/>
  <c r="F1397"/>
  <c r="E1397"/>
  <c r="P1392"/>
  <c r="O1392"/>
  <c r="N1392"/>
  <c r="M1392"/>
  <c r="L1392"/>
  <c r="K1392"/>
  <c r="J1392"/>
  <c r="I1392"/>
  <c r="H1392"/>
  <c r="G1392"/>
  <c r="F1392"/>
  <c r="E1392"/>
  <c r="P1388"/>
  <c r="O1388"/>
  <c r="N1388"/>
  <c r="M1388"/>
  <c r="L1388"/>
  <c r="K1388"/>
  <c r="J1388"/>
  <c r="I1388"/>
  <c r="H1388"/>
  <c r="G1388"/>
  <c r="F1388"/>
  <c r="E1388"/>
  <c r="P1375"/>
  <c r="O1375"/>
  <c r="N1375"/>
  <c r="M1375"/>
  <c r="L1375"/>
  <c r="K1375"/>
  <c r="J1375"/>
  <c r="I1375"/>
  <c r="H1375"/>
  <c r="G1375"/>
  <c r="F1375"/>
  <c r="E1375"/>
  <c r="P1373"/>
  <c r="O1373"/>
  <c r="N1373"/>
  <c r="M1373"/>
  <c r="L1373"/>
  <c r="K1373"/>
  <c r="J1373"/>
  <c r="I1373"/>
  <c r="H1373"/>
  <c r="G1373"/>
  <c r="F1373"/>
  <c r="E1373"/>
  <c r="P1362"/>
  <c r="O1362"/>
  <c r="N1362"/>
  <c r="M1362"/>
  <c r="L1362"/>
  <c r="K1362"/>
  <c r="J1362"/>
  <c r="I1362"/>
  <c r="H1362"/>
  <c r="G1362"/>
  <c r="F1362"/>
  <c r="E1362"/>
  <c r="P1358"/>
  <c r="O1358"/>
  <c r="N1358"/>
  <c r="M1358"/>
  <c r="L1358"/>
  <c r="K1358"/>
  <c r="J1358"/>
  <c r="I1358"/>
  <c r="H1358"/>
  <c r="G1358"/>
  <c r="F1358"/>
  <c r="E1358"/>
  <c r="P1353"/>
  <c r="O1353"/>
  <c r="N1353"/>
  <c r="M1353"/>
  <c r="L1353"/>
  <c r="K1353"/>
  <c r="J1353"/>
  <c r="I1353"/>
  <c r="H1353"/>
  <c r="G1353"/>
  <c r="F1353"/>
  <c r="E1353"/>
  <c r="P1350"/>
  <c r="O1350"/>
  <c r="N1350"/>
  <c r="M1350"/>
  <c r="L1350"/>
  <c r="K1350"/>
  <c r="J1350"/>
  <c r="I1350"/>
  <c r="H1350"/>
  <c r="G1350"/>
  <c r="F1350"/>
  <c r="E1350"/>
  <c r="P1348"/>
  <c r="O1348"/>
  <c r="N1348"/>
  <c r="M1348"/>
  <c r="L1348"/>
  <c r="K1348"/>
  <c r="J1348"/>
  <c r="I1348"/>
  <c r="H1348"/>
  <c r="G1348"/>
  <c r="F1348"/>
  <c r="E1348"/>
  <c r="P1341"/>
  <c r="O1341"/>
  <c r="N1341"/>
  <c r="M1341"/>
  <c r="L1341"/>
  <c r="K1341"/>
  <c r="J1341"/>
  <c r="I1341"/>
  <c r="H1341"/>
  <c r="G1341"/>
  <c r="F1341"/>
  <c r="E1341"/>
  <c r="P1336"/>
  <c r="O1336"/>
  <c r="N1336"/>
  <c r="M1336"/>
  <c r="L1336"/>
  <c r="K1336"/>
  <c r="J1336"/>
  <c r="I1336"/>
  <c r="H1336"/>
  <c r="G1336"/>
  <c r="F1336"/>
  <c r="E1336"/>
  <c r="P1321"/>
  <c r="O1321"/>
  <c r="N1321"/>
  <c r="M1321"/>
  <c r="L1321"/>
  <c r="K1321"/>
  <c r="J1321"/>
  <c r="I1321"/>
  <c r="H1321"/>
  <c r="G1321"/>
  <c r="F1321"/>
  <c r="E1321"/>
  <c r="P1319"/>
  <c r="O1319"/>
  <c r="N1319"/>
  <c r="M1319"/>
  <c r="L1319"/>
  <c r="K1319"/>
  <c r="J1319"/>
  <c r="I1319"/>
  <c r="H1319"/>
  <c r="G1319"/>
  <c r="F1319"/>
  <c r="E1319"/>
  <c r="P1317"/>
  <c r="O1317"/>
  <c r="N1317"/>
  <c r="M1317"/>
  <c r="L1317"/>
  <c r="K1317"/>
  <c r="J1317"/>
  <c r="I1317"/>
  <c r="H1317"/>
  <c r="G1317"/>
  <c r="F1317"/>
  <c r="E1317"/>
  <c r="P1315"/>
  <c r="O1315"/>
  <c r="N1315"/>
  <c r="M1315"/>
  <c r="L1315"/>
  <c r="K1315"/>
  <c r="J1315"/>
  <c r="I1315"/>
  <c r="H1315"/>
  <c r="G1315"/>
  <c r="F1315"/>
  <c r="E1315"/>
  <c r="P1311"/>
  <c r="O1311"/>
  <c r="N1311"/>
  <c r="M1311"/>
  <c r="L1311"/>
  <c r="K1311"/>
  <c r="J1311"/>
  <c r="I1311"/>
  <c r="H1311"/>
  <c r="G1311"/>
  <c r="F1311"/>
  <c r="E1311"/>
  <c r="P1309"/>
  <c r="O1309"/>
  <c r="N1309"/>
  <c r="M1309"/>
  <c r="L1309"/>
  <c r="K1309"/>
  <c r="J1309"/>
  <c r="I1309"/>
  <c r="H1309"/>
  <c r="G1309"/>
  <c r="F1309"/>
  <c r="E1309"/>
  <c r="P1307"/>
  <c r="O1307"/>
  <c r="N1307"/>
  <c r="M1307"/>
  <c r="L1307"/>
  <c r="K1307"/>
  <c r="J1307"/>
  <c r="I1307"/>
  <c r="H1307"/>
  <c r="G1307"/>
  <c r="F1307"/>
  <c r="E1307"/>
  <c r="P1303"/>
  <c r="O1303"/>
  <c r="N1303"/>
  <c r="M1303"/>
  <c r="L1303"/>
  <c r="K1303"/>
  <c r="J1303"/>
  <c r="I1303"/>
  <c r="H1303"/>
  <c r="G1303"/>
  <c r="F1303"/>
  <c r="E1303"/>
  <c r="P1301"/>
  <c r="O1301"/>
  <c r="N1301"/>
  <c r="M1301"/>
  <c r="L1301"/>
  <c r="K1301"/>
  <c r="J1301"/>
  <c r="I1301"/>
  <c r="H1301"/>
  <c r="G1301"/>
  <c r="F1301"/>
  <c r="E1301"/>
  <c r="P1292"/>
  <c r="O1292"/>
  <c r="N1292"/>
  <c r="M1292"/>
  <c r="L1292"/>
  <c r="K1292"/>
  <c r="J1292"/>
  <c r="I1292"/>
  <c r="H1292"/>
  <c r="G1292"/>
  <c r="F1292"/>
  <c r="E1292"/>
  <c r="P1290"/>
  <c r="O1290"/>
  <c r="N1290"/>
  <c r="M1290"/>
  <c r="L1290"/>
  <c r="K1290"/>
  <c r="J1290"/>
  <c r="I1290"/>
  <c r="H1290"/>
  <c r="G1290"/>
  <c r="F1290"/>
  <c r="E1290"/>
  <c r="P1287"/>
  <c r="O1287"/>
  <c r="N1287"/>
  <c r="M1287"/>
  <c r="L1287"/>
  <c r="K1287"/>
  <c r="J1287"/>
  <c r="I1287"/>
  <c r="H1287"/>
  <c r="G1287"/>
  <c r="F1287"/>
  <c r="E1287"/>
  <c r="P1285"/>
  <c r="O1285"/>
  <c r="N1285"/>
  <c r="M1285"/>
  <c r="L1285"/>
  <c r="K1285"/>
  <c r="J1285"/>
  <c r="I1285"/>
  <c r="H1285"/>
  <c r="G1285"/>
  <c r="F1285"/>
  <c r="E1285"/>
  <c r="P1267"/>
  <c r="O1267"/>
  <c r="N1267"/>
  <c r="M1267"/>
  <c r="L1267"/>
  <c r="K1267"/>
  <c r="J1267"/>
  <c r="I1267"/>
  <c r="H1267"/>
  <c r="G1267"/>
  <c r="F1267"/>
  <c r="E1267"/>
  <c r="P1265"/>
  <c r="O1265"/>
  <c r="N1265"/>
  <c r="M1265"/>
  <c r="L1265"/>
  <c r="K1265"/>
  <c r="J1265"/>
  <c r="I1265"/>
  <c r="H1265"/>
  <c r="G1265"/>
  <c r="F1265"/>
  <c r="E1265"/>
  <c r="P1263"/>
  <c r="O1263"/>
  <c r="N1263"/>
  <c r="M1263"/>
  <c r="L1263"/>
  <c r="K1263"/>
  <c r="J1263"/>
  <c r="I1263"/>
  <c r="H1263"/>
  <c r="G1263"/>
  <c r="F1263"/>
  <c r="E1263"/>
  <c r="P1261"/>
  <c r="O1261"/>
  <c r="N1261"/>
  <c r="M1261"/>
  <c r="L1261"/>
  <c r="K1261"/>
  <c r="J1261"/>
  <c r="I1261"/>
  <c r="H1261"/>
  <c r="G1261"/>
  <c r="F1261"/>
  <c r="E1261"/>
  <c r="P1259"/>
  <c r="O1259"/>
  <c r="N1259"/>
  <c r="M1259"/>
  <c r="L1259"/>
  <c r="K1259"/>
  <c r="J1259"/>
  <c r="I1259"/>
  <c r="H1259"/>
  <c r="G1259"/>
  <c r="F1259"/>
  <c r="E1259"/>
  <c r="P1248"/>
  <c r="O1248"/>
  <c r="N1248"/>
  <c r="M1248"/>
  <c r="L1248"/>
  <c r="K1248"/>
  <c r="J1248"/>
  <c r="I1248"/>
  <c r="H1248"/>
  <c r="G1248"/>
  <c r="F1248"/>
  <c r="E1248"/>
  <c r="P1246"/>
  <c r="O1246"/>
  <c r="N1246"/>
  <c r="M1246"/>
  <c r="L1246"/>
  <c r="K1246"/>
  <c r="J1246"/>
  <c r="I1246"/>
  <c r="H1246"/>
  <c r="G1246"/>
  <c r="F1246"/>
  <c r="E1246"/>
  <c r="P1244"/>
  <c r="O1244"/>
  <c r="N1244"/>
  <c r="M1244"/>
  <c r="L1244"/>
  <c r="K1244"/>
  <c r="J1244"/>
  <c r="I1244"/>
  <c r="H1244"/>
  <c r="G1244"/>
  <c r="F1244"/>
  <c r="E1244"/>
  <c r="P1242"/>
  <c r="O1242"/>
  <c r="N1242"/>
  <c r="M1242"/>
  <c r="L1242"/>
  <c r="K1242"/>
  <c r="J1242"/>
  <c r="I1242"/>
  <c r="H1242"/>
  <c r="G1242"/>
  <c r="F1242"/>
  <c r="E1242"/>
  <c r="P1239"/>
  <c r="O1239"/>
  <c r="N1239"/>
  <c r="M1239"/>
  <c r="L1239"/>
  <c r="K1239"/>
  <c r="J1239"/>
  <c r="I1239"/>
  <c r="H1239"/>
  <c r="G1239"/>
  <c r="F1239"/>
  <c r="E1239"/>
  <c r="P1237"/>
  <c r="O1237"/>
  <c r="N1237"/>
  <c r="M1237"/>
  <c r="L1237"/>
  <c r="K1237"/>
  <c r="J1237"/>
  <c r="I1237"/>
  <c r="H1237"/>
  <c r="G1237"/>
  <c r="F1237"/>
  <c r="E1237"/>
  <c r="P1235"/>
  <c r="O1235"/>
  <c r="N1235"/>
  <c r="M1235"/>
  <c r="L1235"/>
  <c r="K1235"/>
  <c r="J1235"/>
  <c r="I1235"/>
  <c r="H1235"/>
  <c r="G1235"/>
  <c r="F1235"/>
  <c r="E1235"/>
  <c r="P1232"/>
  <c r="O1232"/>
  <c r="N1232"/>
  <c r="M1232"/>
  <c r="L1232"/>
  <c r="K1232"/>
  <c r="J1232"/>
  <c r="I1232"/>
  <c r="H1232"/>
  <c r="G1232"/>
  <c r="F1232"/>
  <c r="E1232"/>
  <c r="P1230"/>
  <c r="O1230"/>
  <c r="N1230"/>
  <c r="M1230"/>
  <c r="L1230"/>
  <c r="K1230"/>
  <c r="J1230"/>
  <c r="I1230"/>
  <c r="H1230"/>
  <c r="G1230"/>
  <c r="F1230"/>
  <c r="E1230"/>
  <c r="P1227"/>
  <c r="O1227"/>
  <c r="N1227"/>
  <c r="M1227"/>
  <c r="L1227"/>
  <c r="K1227"/>
  <c r="J1227"/>
  <c r="I1227"/>
  <c r="H1227"/>
  <c r="G1227"/>
  <c r="F1227"/>
  <c r="E1227"/>
  <c r="P1225"/>
  <c r="O1225"/>
  <c r="N1225"/>
  <c r="M1225"/>
  <c r="L1225"/>
  <c r="K1225"/>
  <c r="J1225"/>
  <c r="I1225"/>
  <c r="H1225"/>
  <c r="G1225"/>
  <c r="F1225"/>
  <c r="E1225"/>
  <c r="P1222"/>
  <c r="O1222"/>
  <c r="N1222"/>
  <c r="M1222"/>
  <c r="L1222"/>
  <c r="K1222"/>
  <c r="J1222"/>
  <c r="I1222"/>
  <c r="H1222"/>
  <c r="G1222"/>
  <c r="F1222"/>
  <c r="E1222"/>
  <c r="P1220"/>
  <c r="O1220"/>
  <c r="N1220"/>
  <c r="M1220"/>
  <c r="L1220"/>
  <c r="K1220"/>
  <c r="J1220"/>
  <c r="I1220"/>
  <c r="H1220"/>
  <c r="G1220"/>
  <c r="F1220"/>
  <c r="E1220"/>
  <c r="P1217"/>
  <c r="O1217"/>
  <c r="N1217"/>
  <c r="M1217"/>
  <c r="L1217"/>
  <c r="K1217"/>
  <c r="J1217"/>
  <c r="I1217"/>
  <c r="H1217"/>
  <c r="G1217"/>
  <c r="F1217"/>
  <c r="E1217"/>
  <c r="P1212"/>
  <c r="O1212"/>
  <c r="N1212"/>
  <c r="M1212"/>
  <c r="L1212"/>
  <c r="K1212"/>
  <c r="J1212"/>
  <c r="I1212"/>
  <c r="H1212"/>
  <c r="G1212"/>
  <c r="F1212"/>
  <c r="E1212"/>
  <c r="P1210"/>
  <c r="O1210"/>
  <c r="N1210"/>
  <c r="M1210"/>
  <c r="L1210"/>
  <c r="K1210"/>
  <c r="J1210"/>
  <c r="I1210"/>
  <c r="H1210"/>
  <c r="G1210"/>
  <c r="F1210"/>
  <c r="E1210"/>
  <c r="P1207"/>
  <c r="O1207"/>
  <c r="N1207"/>
  <c r="M1207"/>
  <c r="L1207"/>
  <c r="K1207"/>
  <c r="J1207"/>
  <c r="I1207"/>
  <c r="H1207"/>
  <c r="G1207"/>
  <c r="F1207"/>
  <c r="E1207"/>
  <c r="P1200"/>
  <c r="O1200"/>
  <c r="N1200"/>
  <c r="M1200"/>
  <c r="L1200"/>
  <c r="K1200"/>
  <c r="J1200"/>
  <c r="I1200"/>
  <c r="H1200"/>
  <c r="G1200"/>
  <c r="F1200"/>
  <c r="E1200"/>
  <c r="P1190"/>
  <c r="O1190"/>
  <c r="N1190"/>
  <c r="M1190"/>
  <c r="L1190"/>
  <c r="K1190"/>
  <c r="J1190"/>
  <c r="I1190"/>
  <c r="H1190"/>
  <c r="G1190"/>
  <c r="F1190"/>
  <c r="E1190"/>
  <c r="P1188"/>
  <c r="O1188"/>
  <c r="N1188"/>
  <c r="M1188"/>
  <c r="L1188"/>
  <c r="K1188"/>
  <c r="J1188"/>
  <c r="I1188"/>
  <c r="H1188"/>
  <c r="G1188"/>
  <c r="F1188"/>
  <c r="E1188"/>
  <c r="P1185"/>
  <c r="O1185"/>
  <c r="N1185"/>
  <c r="M1185"/>
  <c r="L1185"/>
  <c r="K1185"/>
  <c r="J1185"/>
  <c r="I1185"/>
  <c r="H1185"/>
  <c r="G1185"/>
  <c r="F1185"/>
  <c r="E1185"/>
  <c r="P1180"/>
  <c r="O1180"/>
  <c r="N1180"/>
  <c r="M1180"/>
  <c r="L1180"/>
  <c r="K1180"/>
  <c r="J1180"/>
  <c r="I1180"/>
  <c r="H1180"/>
  <c r="G1180"/>
  <c r="F1180"/>
  <c r="E1180"/>
  <c r="P1173"/>
  <c r="O1173"/>
  <c r="N1173"/>
  <c r="M1173"/>
  <c r="L1173"/>
  <c r="K1173"/>
  <c r="J1173"/>
  <c r="I1173"/>
  <c r="H1173"/>
  <c r="G1173"/>
  <c r="F1173"/>
  <c r="E1173"/>
  <c r="P1159"/>
  <c r="O1159"/>
  <c r="N1159"/>
  <c r="M1159"/>
  <c r="L1159"/>
  <c r="K1159"/>
  <c r="J1159"/>
  <c r="I1159"/>
  <c r="H1159"/>
  <c r="G1159"/>
  <c r="F1159"/>
  <c r="E1159"/>
  <c r="P1157"/>
  <c r="O1157"/>
  <c r="N1157"/>
  <c r="M1157"/>
  <c r="L1157"/>
  <c r="K1157"/>
  <c r="J1157"/>
  <c r="I1157"/>
  <c r="H1157"/>
  <c r="G1157"/>
  <c r="F1157"/>
  <c r="E1157"/>
  <c r="P1154"/>
  <c r="O1154"/>
  <c r="N1154"/>
  <c r="M1154"/>
  <c r="L1154"/>
  <c r="K1154"/>
  <c r="J1154"/>
  <c r="I1154"/>
  <c r="H1154"/>
  <c r="G1154"/>
  <c r="F1154"/>
  <c r="E1154"/>
  <c r="P1152"/>
  <c r="O1152"/>
  <c r="N1152"/>
  <c r="M1152"/>
  <c r="L1152"/>
  <c r="K1152"/>
  <c r="J1152"/>
  <c r="I1152"/>
  <c r="H1152"/>
  <c r="G1152"/>
  <c r="F1152"/>
  <c r="E1152"/>
  <c r="P1150"/>
  <c r="O1150"/>
  <c r="N1150"/>
  <c r="M1150"/>
  <c r="L1150"/>
  <c r="K1150"/>
  <c r="J1150"/>
  <c r="I1150"/>
  <c r="H1150"/>
  <c r="G1150"/>
  <c r="F1150"/>
  <c r="E1150"/>
  <c r="P1147"/>
  <c r="O1147"/>
  <c r="N1147"/>
  <c r="M1147"/>
  <c r="L1147"/>
  <c r="K1147"/>
  <c r="J1147"/>
  <c r="I1147"/>
  <c r="H1147"/>
  <c r="G1147"/>
  <c r="F1147"/>
  <c r="E1147"/>
  <c r="P1145"/>
  <c r="O1145"/>
  <c r="N1145"/>
  <c r="M1145"/>
  <c r="L1145"/>
  <c r="K1145"/>
  <c r="J1145"/>
  <c r="I1145"/>
  <c r="H1145"/>
  <c r="G1145"/>
  <c r="F1145"/>
  <c r="E1145"/>
  <c r="P1142"/>
  <c r="O1142"/>
  <c r="N1142"/>
  <c r="M1142"/>
  <c r="L1142"/>
  <c r="K1142"/>
  <c r="J1142"/>
  <c r="I1142"/>
  <c r="H1142"/>
  <c r="G1142"/>
  <c r="F1142"/>
  <c r="E1142"/>
  <c r="P1140"/>
  <c r="O1140"/>
  <c r="N1140"/>
  <c r="M1140"/>
  <c r="L1140"/>
  <c r="K1140"/>
  <c r="J1140"/>
  <c r="I1140"/>
  <c r="H1140"/>
  <c r="G1140"/>
  <c r="F1140"/>
  <c r="E1140"/>
  <c r="P1132"/>
  <c r="O1132"/>
  <c r="N1132"/>
  <c r="M1132"/>
  <c r="L1132"/>
  <c r="K1132"/>
  <c r="J1132"/>
  <c r="I1132"/>
  <c r="H1132"/>
  <c r="G1132"/>
  <c r="F1132"/>
  <c r="E1132"/>
  <c r="P1130"/>
  <c r="O1130"/>
  <c r="N1130"/>
  <c r="M1130"/>
  <c r="L1130"/>
  <c r="K1130"/>
  <c r="J1130"/>
  <c r="I1130"/>
  <c r="H1130"/>
  <c r="G1130"/>
  <c r="F1130"/>
  <c r="E1130"/>
  <c r="P1128"/>
  <c r="O1128"/>
  <c r="N1128"/>
  <c r="M1128"/>
  <c r="L1128"/>
  <c r="K1128"/>
  <c r="J1128"/>
  <c r="I1128"/>
  <c r="H1128"/>
  <c r="G1128"/>
  <c r="F1128"/>
  <c r="E1128"/>
  <c r="P1126"/>
  <c r="O1126"/>
  <c r="N1126"/>
  <c r="M1126"/>
  <c r="L1126"/>
  <c r="K1126"/>
  <c r="J1126"/>
  <c r="I1126"/>
  <c r="H1126"/>
  <c r="G1126"/>
  <c r="F1126"/>
  <c r="E1126"/>
  <c r="P1124"/>
  <c r="O1124"/>
  <c r="N1124"/>
  <c r="M1124"/>
  <c r="L1124"/>
  <c r="K1124"/>
  <c r="J1124"/>
  <c r="I1124"/>
  <c r="H1124"/>
  <c r="G1124"/>
  <c r="F1124"/>
  <c r="E1124"/>
  <c r="P1120"/>
  <c r="O1120"/>
  <c r="N1120"/>
  <c r="M1120"/>
  <c r="L1120"/>
  <c r="K1120"/>
  <c r="J1120"/>
  <c r="I1120"/>
  <c r="H1120"/>
  <c r="G1120"/>
  <c r="F1120"/>
  <c r="E1120"/>
  <c r="P1116"/>
  <c r="O1116"/>
  <c r="N1116"/>
  <c r="M1116"/>
  <c r="L1116"/>
  <c r="K1116"/>
  <c r="J1116"/>
  <c r="I1116"/>
  <c r="H1116"/>
  <c r="G1116"/>
  <c r="F1116"/>
  <c r="E1116"/>
  <c r="P1112"/>
  <c r="O1112"/>
  <c r="N1112"/>
  <c r="M1112"/>
  <c r="L1112"/>
  <c r="K1112"/>
  <c r="J1112"/>
  <c r="I1112"/>
  <c r="H1112"/>
  <c r="G1112"/>
  <c r="F1112"/>
  <c r="E1112"/>
  <c r="P1110"/>
  <c r="O1110"/>
  <c r="N1110"/>
  <c r="M1110"/>
  <c r="L1110"/>
  <c r="K1110"/>
  <c r="J1110"/>
  <c r="I1110"/>
  <c r="H1110"/>
  <c r="G1110"/>
  <c r="F1110"/>
  <c r="E1110"/>
  <c r="P1108"/>
  <c r="O1108"/>
  <c r="N1108"/>
  <c r="M1108"/>
  <c r="L1108"/>
  <c r="K1108"/>
  <c r="J1108"/>
  <c r="I1108"/>
  <c r="H1108"/>
  <c r="G1108"/>
  <c r="F1108"/>
  <c r="E1108"/>
  <c r="P1105"/>
  <c r="O1105"/>
  <c r="N1105"/>
  <c r="M1105"/>
  <c r="L1105"/>
  <c r="K1105"/>
  <c r="J1105"/>
  <c r="I1105"/>
  <c r="H1105"/>
  <c r="G1105"/>
  <c r="F1105"/>
  <c r="E1105"/>
  <c r="P1102"/>
  <c r="O1102"/>
  <c r="N1102"/>
  <c r="M1102"/>
  <c r="L1102"/>
  <c r="K1102"/>
  <c r="J1102"/>
  <c r="I1102"/>
  <c r="H1102"/>
  <c r="G1102"/>
  <c r="F1102"/>
  <c r="E1102"/>
  <c r="P1100"/>
  <c r="O1100"/>
  <c r="N1100"/>
  <c r="M1100"/>
  <c r="L1100"/>
  <c r="K1100"/>
  <c r="J1100"/>
  <c r="I1100"/>
  <c r="H1100"/>
  <c r="G1100"/>
  <c r="F1100"/>
  <c r="E1100"/>
  <c r="P1098"/>
  <c r="O1098"/>
  <c r="N1098"/>
  <c r="M1098"/>
  <c r="L1098"/>
  <c r="K1098"/>
  <c r="J1098"/>
  <c r="I1098"/>
  <c r="H1098"/>
  <c r="G1098"/>
  <c r="F1098"/>
  <c r="E1098"/>
  <c r="P1095"/>
  <c r="O1095"/>
  <c r="N1095"/>
  <c r="M1095"/>
  <c r="L1095"/>
  <c r="K1095"/>
  <c r="J1095"/>
  <c r="I1095"/>
  <c r="H1095"/>
  <c r="G1095"/>
  <c r="F1095"/>
  <c r="E1095"/>
  <c r="P1054"/>
  <c r="O1054"/>
  <c r="N1054"/>
  <c r="M1054"/>
  <c r="L1054"/>
  <c r="K1054"/>
  <c r="J1054"/>
  <c r="I1054"/>
  <c r="H1054"/>
  <c r="G1054"/>
  <c r="F1054"/>
  <c r="E1054"/>
  <c r="P1052"/>
  <c r="O1052"/>
  <c r="N1052"/>
  <c r="M1052"/>
  <c r="L1052"/>
  <c r="K1052"/>
  <c r="J1052"/>
  <c r="I1052"/>
  <c r="H1052"/>
  <c r="G1052"/>
  <c r="F1052"/>
  <c r="E1052"/>
  <c r="P1050"/>
  <c r="O1050"/>
  <c r="N1050"/>
  <c r="M1050"/>
  <c r="L1050"/>
  <c r="K1050"/>
  <c r="J1050"/>
  <c r="I1050"/>
  <c r="H1050"/>
  <c r="G1050"/>
  <c r="F1050"/>
  <c r="E1050"/>
  <c r="P1048"/>
  <c r="O1048"/>
  <c r="N1048"/>
  <c r="M1048"/>
  <c r="L1048"/>
  <c r="K1048"/>
  <c r="J1048"/>
  <c r="I1048"/>
  <c r="H1048"/>
  <c r="G1048"/>
  <c r="F1048"/>
  <c r="E1048"/>
  <c r="P1044"/>
  <c r="O1044"/>
  <c r="N1044"/>
  <c r="M1044"/>
  <c r="L1044"/>
  <c r="K1044"/>
  <c r="J1044"/>
  <c r="I1044"/>
  <c r="H1044"/>
  <c r="G1044"/>
  <c r="F1044"/>
  <c r="E1044"/>
  <c r="P1042"/>
  <c r="O1042"/>
  <c r="N1042"/>
  <c r="M1042"/>
  <c r="L1042"/>
  <c r="K1042"/>
  <c r="J1042"/>
  <c r="I1042"/>
  <c r="H1042"/>
  <c r="G1042"/>
  <c r="F1042"/>
  <c r="E1042"/>
  <c r="P1040"/>
  <c r="O1040"/>
  <c r="N1040"/>
  <c r="M1040"/>
  <c r="L1040"/>
  <c r="K1040"/>
  <c r="J1040"/>
  <c r="I1040"/>
  <c r="H1040"/>
  <c r="G1040"/>
  <c r="F1040"/>
  <c r="E1040"/>
  <c r="P1037"/>
  <c r="O1037"/>
  <c r="N1037"/>
  <c r="M1037"/>
  <c r="L1037"/>
  <c r="K1037"/>
  <c r="J1037"/>
  <c r="I1037"/>
  <c r="H1037"/>
  <c r="G1037"/>
  <c r="F1037"/>
  <c r="E1037"/>
  <c r="P1033"/>
  <c r="O1033"/>
  <c r="N1033"/>
  <c r="M1033"/>
  <c r="L1033"/>
  <c r="K1033"/>
  <c r="J1033"/>
  <c r="I1033"/>
  <c r="H1033"/>
  <c r="G1033"/>
  <c r="F1033"/>
  <c r="E1033"/>
  <c r="P1029"/>
  <c r="O1029"/>
  <c r="N1029"/>
  <c r="M1029"/>
  <c r="L1029"/>
  <c r="K1029"/>
  <c r="J1029"/>
  <c r="I1029"/>
  <c r="H1029"/>
  <c r="G1029"/>
  <c r="F1029"/>
  <c r="E1029"/>
  <c r="P1027"/>
  <c r="O1027"/>
  <c r="N1027"/>
  <c r="M1027"/>
  <c r="L1027"/>
  <c r="K1027"/>
  <c r="J1027"/>
  <c r="I1027"/>
  <c r="H1027"/>
  <c r="G1027"/>
  <c r="F1027"/>
  <c r="E1027"/>
  <c r="P1025"/>
  <c r="O1025"/>
  <c r="N1025"/>
  <c r="M1025"/>
  <c r="L1025"/>
  <c r="K1025"/>
  <c r="J1025"/>
  <c r="I1025"/>
  <c r="H1025"/>
  <c r="G1025"/>
  <c r="F1025"/>
  <c r="E1025"/>
  <c r="P1012"/>
  <c r="O1012"/>
  <c r="N1012"/>
  <c r="M1012"/>
  <c r="L1012"/>
  <c r="K1012"/>
  <c r="J1012"/>
  <c r="I1012"/>
  <c r="H1012"/>
  <c r="G1012"/>
  <c r="F1012"/>
  <c r="E1012"/>
  <c r="P1009"/>
  <c r="O1009"/>
  <c r="N1009"/>
  <c r="M1009"/>
  <c r="L1009"/>
  <c r="K1009"/>
  <c r="J1009"/>
  <c r="I1009"/>
  <c r="H1009"/>
  <c r="G1009"/>
  <c r="F1009"/>
  <c r="E1009"/>
  <c r="P1006"/>
  <c r="O1006"/>
  <c r="N1006"/>
  <c r="M1006"/>
  <c r="L1006"/>
  <c r="K1006"/>
  <c r="J1006"/>
  <c r="I1006"/>
  <c r="H1006"/>
  <c r="G1006"/>
  <c r="F1006"/>
  <c r="E1006"/>
  <c r="P1003"/>
  <c r="O1003"/>
  <c r="N1003"/>
  <c r="M1003"/>
  <c r="L1003"/>
  <c r="K1003"/>
  <c r="J1003"/>
  <c r="I1003"/>
  <c r="H1003"/>
  <c r="G1003"/>
  <c r="F1003"/>
  <c r="E1003"/>
  <c r="P1000"/>
  <c r="O1000"/>
  <c r="N1000"/>
  <c r="M1000"/>
  <c r="L1000"/>
  <c r="K1000"/>
  <c r="J1000"/>
  <c r="I1000"/>
  <c r="H1000"/>
  <c r="G1000"/>
  <c r="F1000"/>
  <c r="E1000"/>
  <c r="P996"/>
  <c r="O996"/>
  <c r="N996"/>
  <c r="M996"/>
  <c r="L996"/>
  <c r="K996"/>
  <c r="J996"/>
  <c r="I996"/>
  <c r="H996"/>
  <c r="G996"/>
  <c r="F996"/>
  <c r="E996"/>
  <c r="P994"/>
  <c r="O994"/>
  <c r="N994"/>
  <c r="M994"/>
  <c r="L994"/>
  <c r="K994"/>
  <c r="J994"/>
  <c r="I994"/>
  <c r="H994"/>
  <c r="G994"/>
  <c r="F994"/>
  <c r="E994"/>
  <c r="P991"/>
  <c r="O991"/>
  <c r="N991"/>
  <c r="M991"/>
  <c r="L991"/>
  <c r="K991"/>
  <c r="J991"/>
  <c r="I991"/>
  <c r="H991"/>
  <c r="G991"/>
  <c r="F991"/>
  <c r="E991"/>
  <c r="P989"/>
  <c r="O989"/>
  <c r="N989"/>
  <c r="M989"/>
  <c r="L989"/>
  <c r="K989"/>
  <c r="J989"/>
  <c r="I989"/>
  <c r="H989"/>
  <c r="G989"/>
  <c r="F989"/>
  <c r="E989"/>
  <c r="P987"/>
  <c r="O987"/>
  <c r="N987"/>
  <c r="M987"/>
  <c r="L987"/>
  <c r="K987"/>
  <c r="J987"/>
  <c r="I987"/>
  <c r="H987"/>
  <c r="G987"/>
  <c r="F987"/>
  <c r="E987"/>
  <c r="P951"/>
  <c r="O951"/>
  <c r="N951"/>
  <c r="M951"/>
  <c r="L951"/>
  <c r="K951"/>
  <c r="J951"/>
  <c r="I951"/>
  <c r="H951"/>
  <c r="G951"/>
  <c r="F951"/>
  <c r="E951"/>
  <c r="P949"/>
  <c r="O949"/>
  <c r="N949"/>
  <c r="M949"/>
  <c r="L949"/>
  <c r="K949"/>
  <c r="J949"/>
  <c r="I949"/>
  <c r="H949"/>
  <c r="G949"/>
  <c r="F949"/>
  <c r="E949"/>
  <c r="P944"/>
  <c r="O944"/>
  <c r="N944"/>
  <c r="M944"/>
  <c r="L944"/>
  <c r="K944"/>
  <c r="J944"/>
  <c r="I944"/>
  <c r="H944"/>
  <c r="G944"/>
  <c r="F944"/>
  <c r="E944"/>
  <c r="P939"/>
  <c r="O939"/>
  <c r="N939"/>
  <c r="M939"/>
  <c r="L939"/>
  <c r="K939"/>
  <c r="J939"/>
  <c r="I939"/>
  <c r="H939"/>
  <c r="G939"/>
  <c r="F939"/>
  <c r="E939"/>
  <c r="P935"/>
  <c r="O935"/>
  <c r="N935"/>
  <c r="M935"/>
  <c r="L935"/>
  <c r="K935"/>
  <c r="J935"/>
  <c r="I935"/>
  <c r="H935"/>
  <c r="G935"/>
  <c r="F935"/>
  <c r="E935"/>
  <c r="P931"/>
  <c r="O931"/>
  <c r="N931"/>
  <c r="M931"/>
  <c r="L931"/>
  <c r="K931"/>
  <c r="J931"/>
  <c r="I931"/>
  <c r="H931"/>
  <c r="G931"/>
  <c r="F931"/>
  <c r="E931"/>
  <c r="P929"/>
  <c r="O929"/>
  <c r="N929"/>
  <c r="M929"/>
  <c r="L929"/>
  <c r="K929"/>
  <c r="J929"/>
  <c r="I929"/>
  <c r="H929"/>
  <c r="G929"/>
  <c r="F929"/>
  <c r="E929"/>
  <c r="P927"/>
  <c r="O927"/>
  <c r="N927"/>
  <c r="M927"/>
  <c r="L927"/>
  <c r="K927"/>
  <c r="J927"/>
  <c r="I927"/>
  <c r="H927"/>
  <c r="G927"/>
  <c r="F927"/>
  <c r="E927"/>
  <c r="P925"/>
  <c r="O925"/>
  <c r="N925"/>
  <c r="M925"/>
  <c r="L925"/>
  <c r="K925"/>
  <c r="J925"/>
  <c r="I925"/>
  <c r="H925"/>
  <c r="G925"/>
  <c r="F925"/>
  <c r="E925"/>
  <c r="P920"/>
  <c r="O920"/>
  <c r="N920"/>
  <c r="M920"/>
  <c r="L920"/>
  <c r="K920"/>
  <c r="J920"/>
  <c r="I920"/>
  <c r="H920"/>
  <c r="G920"/>
  <c r="F920"/>
  <c r="E920"/>
  <c r="P917"/>
  <c r="O917"/>
  <c r="N917"/>
  <c r="M917"/>
  <c r="L917"/>
  <c r="K917"/>
  <c r="J917"/>
  <c r="I917"/>
  <c r="H917"/>
  <c r="G917"/>
  <c r="F917"/>
  <c r="E917"/>
  <c r="P900"/>
  <c r="O900"/>
  <c r="N900"/>
  <c r="M900"/>
  <c r="L900"/>
  <c r="K900"/>
  <c r="J900"/>
  <c r="I900"/>
  <c r="H900"/>
  <c r="G900"/>
  <c r="F900"/>
  <c r="E900"/>
  <c r="P898"/>
  <c r="O898"/>
  <c r="N898"/>
  <c r="M898"/>
  <c r="L898"/>
  <c r="K898"/>
  <c r="J898"/>
  <c r="I898"/>
  <c r="H898"/>
  <c r="G898"/>
  <c r="F898"/>
  <c r="E898"/>
  <c r="P896"/>
  <c r="O896"/>
  <c r="N896"/>
  <c r="M896"/>
  <c r="L896"/>
  <c r="K896"/>
  <c r="J896"/>
  <c r="I896"/>
  <c r="H896"/>
  <c r="G896"/>
  <c r="F896"/>
  <c r="E896"/>
  <c r="P890"/>
  <c r="O890"/>
  <c r="N890"/>
  <c r="M890"/>
  <c r="L890"/>
  <c r="K890"/>
  <c r="J890"/>
  <c r="I890"/>
  <c r="H890"/>
  <c r="G890"/>
  <c r="F890"/>
  <c r="E890"/>
  <c r="P888"/>
  <c r="O888"/>
  <c r="N888"/>
  <c r="M888"/>
  <c r="L888"/>
  <c r="K888"/>
  <c r="J888"/>
  <c r="I888"/>
  <c r="H888"/>
  <c r="G888"/>
  <c r="F888"/>
  <c r="E888"/>
  <c r="P885"/>
  <c r="O885"/>
  <c r="N885"/>
  <c r="M885"/>
  <c r="L885"/>
  <c r="K885"/>
  <c r="J885"/>
  <c r="I885"/>
  <c r="H885"/>
  <c r="G885"/>
  <c r="F885"/>
  <c r="E885"/>
  <c r="P882"/>
  <c r="O882"/>
  <c r="N882"/>
  <c r="M882"/>
  <c r="L882"/>
  <c r="K882"/>
  <c r="J882"/>
  <c r="I882"/>
  <c r="H882"/>
  <c r="G882"/>
  <c r="F882"/>
  <c r="E882"/>
  <c r="P880"/>
  <c r="O880"/>
  <c r="N880"/>
  <c r="M880"/>
  <c r="L880"/>
  <c r="K880"/>
  <c r="J880"/>
  <c r="I880"/>
  <c r="H880"/>
  <c r="G880"/>
  <c r="F880"/>
  <c r="E880"/>
  <c r="P877"/>
  <c r="O877"/>
  <c r="N877"/>
  <c r="M877"/>
  <c r="L877"/>
  <c r="K877"/>
  <c r="J877"/>
  <c r="I877"/>
  <c r="H877"/>
  <c r="G877"/>
  <c r="F877"/>
  <c r="E877"/>
  <c r="P871"/>
  <c r="O871"/>
  <c r="N871"/>
  <c r="M871"/>
  <c r="L871"/>
  <c r="K871"/>
  <c r="J871"/>
  <c r="I871"/>
  <c r="H871"/>
  <c r="G871"/>
  <c r="F871"/>
  <c r="E871"/>
  <c r="P869"/>
  <c r="O869"/>
  <c r="N869"/>
  <c r="M869"/>
  <c r="L869"/>
  <c r="K869"/>
  <c r="J869"/>
  <c r="I869"/>
  <c r="H869"/>
  <c r="G869"/>
  <c r="F869"/>
  <c r="E869"/>
  <c r="P865"/>
  <c r="O865"/>
  <c r="N865"/>
  <c r="M865"/>
  <c r="L865"/>
  <c r="K865"/>
  <c r="J865"/>
  <c r="I865"/>
  <c r="H865"/>
  <c r="G865"/>
  <c r="F865"/>
  <c r="E865"/>
  <c r="P862"/>
  <c r="O862"/>
  <c r="N862"/>
  <c r="M862"/>
  <c r="L862"/>
  <c r="K862"/>
  <c r="J862"/>
  <c r="I862"/>
  <c r="H862"/>
  <c r="G862"/>
  <c r="F862"/>
  <c r="E862"/>
  <c r="P857"/>
  <c r="O857"/>
  <c r="N857"/>
  <c r="M857"/>
  <c r="L857"/>
  <c r="K857"/>
  <c r="J857"/>
  <c r="I857"/>
  <c r="H857"/>
  <c r="G857"/>
  <c r="F857"/>
  <c r="E857"/>
  <c r="P854"/>
  <c r="O854"/>
  <c r="N854"/>
  <c r="M854"/>
  <c r="L854"/>
  <c r="K854"/>
  <c r="J854"/>
  <c r="I854"/>
  <c r="H854"/>
  <c r="G854"/>
  <c r="F854"/>
  <c r="E854"/>
  <c r="P852"/>
  <c r="O852"/>
  <c r="N852"/>
  <c r="M852"/>
  <c r="L852"/>
  <c r="K852"/>
  <c r="J852"/>
  <c r="I852"/>
  <c r="H852"/>
  <c r="G852"/>
  <c r="F852"/>
  <c r="E852"/>
  <c r="P850"/>
  <c r="O850"/>
  <c r="N850"/>
  <c r="M850"/>
  <c r="L850"/>
  <c r="K850"/>
  <c r="J850"/>
  <c r="I850"/>
  <c r="H850"/>
  <c r="G850"/>
  <c r="F850"/>
  <c r="E850"/>
  <c r="P848"/>
  <c r="O848"/>
  <c r="N848"/>
  <c r="M848"/>
  <c r="L848"/>
  <c r="K848"/>
  <c r="J848"/>
  <c r="I848"/>
  <c r="H848"/>
  <c r="G848"/>
  <c r="F848"/>
  <c r="E848"/>
  <c r="P832"/>
  <c r="O832"/>
  <c r="N832"/>
  <c r="M832"/>
  <c r="L832"/>
  <c r="K832"/>
  <c r="J832"/>
  <c r="I832"/>
  <c r="H832"/>
  <c r="G832"/>
  <c r="F832"/>
  <c r="E832"/>
  <c r="P830"/>
  <c r="O830"/>
  <c r="N830"/>
  <c r="M830"/>
  <c r="L830"/>
  <c r="K830"/>
  <c r="J830"/>
  <c r="I830"/>
  <c r="H830"/>
  <c r="G830"/>
  <c r="F830"/>
  <c r="E830"/>
  <c r="P828"/>
  <c r="O828"/>
  <c r="N828"/>
  <c r="M828"/>
  <c r="L828"/>
  <c r="K828"/>
  <c r="J828"/>
  <c r="I828"/>
  <c r="H828"/>
  <c r="G828"/>
  <c r="F828"/>
  <c r="E828"/>
  <c r="P825"/>
  <c r="O825"/>
  <c r="N825"/>
  <c r="M825"/>
  <c r="L825"/>
  <c r="K825"/>
  <c r="J825"/>
  <c r="I825"/>
  <c r="H825"/>
  <c r="G825"/>
  <c r="F825"/>
  <c r="E825"/>
  <c r="P823"/>
  <c r="O823"/>
  <c r="N823"/>
  <c r="M823"/>
  <c r="L823"/>
  <c r="K823"/>
  <c r="J823"/>
  <c r="I823"/>
  <c r="H823"/>
  <c r="G823"/>
  <c r="F823"/>
  <c r="E823"/>
  <c r="P821"/>
  <c r="O821"/>
  <c r="N821"/>
  <c r="M821"/>
  <c r="L821"/>
  <c r="K821"/>
  <c r="J821"/>
  <c r="I821"/>
  <c r="H821"/>
  <c r="G821"/>
  <c r="F821"/>
  <c r="E821"/>
  <c r="P811"/>
  <c r="O811"/>
  <c r="N811"/>
  <c r="M811"/>
  <c r="L811"/>
  <c r="K811"/>
  <c r="J811"/>
  <c r="I811"/>
  <c r="H811"/>
  <c r="G811"/>
  <c r="F811"/>
  <c r="E811"/>
  <c r="P809"/>
  <c r="O809"/>
  <c r="N809"/>
  <c r="M809"/>
  <c r="L809"/>
  <c r="K809"/>
  <c r="J809"/>
  <c r="I809"/>
  <c r="H809"/>
  <c r="G809"/>
  <c r="F809"/>
  <c r="E809"/>
  <c r="P807"/>
  <c r="O807"/>
  <c r="N807"/>
  <c r="M807"/>
  <c r="L807"/>
  <c r="K807"/>
  <c r="J807"/>
  <c r="I807"/>
  <c r="H807"/>
  <c r="G807"/>
  <c r="F807"/>
  <c r="E807"/>
  <c r="P804"/>
  <c r="O804"/>
  <c r="N804"/>
  <c r="M804"/>
  <c r="L804"/>
  <c r="K804"/>
  <c r="J804"/>
  <c r="I804"/>
  <c r="H804"/>
  <c r="G804"/>
  <c r="F804"/>
  <c r="E804"/>
  <c r="P801"/>
  <c r="O801"/>
  <c r="N801"/>
  <c r="M801"/>
  <c r="L801"/>
  <c r="K801"/>
  <c r="J801"/>
  <c r="I801"/>
  <c r="H801"/>
  <c r="G801"/>
  <c r="F801"/>
  <c r="E801"/>
  <c r="P788"/>
  <c r="O788"/>
  <c r="N788"/>
  <c r="M788"/>
  <c r="L788"/>
  <c r="K788"/>
  <c r="J788"/>
  <c r="I788"/>
  <c r="H788"/>
  <c r="G788"/>
  <c r="F788"/>
  <c r="E788"/>
  <c r="P785"/>
  <c r="O785"/>
  <c r="N785"/>
  <c r="M785"/>
  <c r="L785"/>
  <c r="K785"/>
  <c r="J785"/>
  <c r="I785"/>
  <c r="H785"/>
  <c r="G785"/>
  <c r="F785"/>
  <c r="E785"/>
  <c r="P778"/>
  <c r="O778"/>
  <c r="N778"/>
  <c r="M778"/>
  <c r="L778"/>
  <c r="K778"/>
  <c r="J778"/>
  <c r="I778"/>
  <c r="H778"/>
  <c r="G778"/>
  <c r="F778"/>
  <c r="E778"/>
  <c r="P771"/>
  <c r="O771"/>
  <c r="N771"/>
  <c r="M771"/>
  <c r="L771"/>
  <c r="K771"/>
  <c r="J771"/>
  <c r="I771"/>
  <c r="H771"/>
  <c r="G771"/>
  <c r="F771"/>
  <c r="E771"/>
  <c r="P768"/>
  <c r="O768"/>
  <c r="N768"/>
  <c r="M768"/>
  <c r="L768"/>
  <c r="K768"/>
  <c r="J768"/>
  <c r="I768"/>
  <c r="H768"/>
  <c r="G768"/>
  <c r="F768"/>
  <c r="E768"/>
  <c r="P766"/>
  <c r="O766"/>
  <c r="N766"/>
  <c r="M766"/>
  <c r="L766"/>
  <c r="K766"/>
  <c r="J766"/>
  <c r="I766"/>
  <c r="H766"/>
  <c r="G766"/>
  <c r="F766"/>
  <c r="E766"/>
  <c r="P764"/>
  <c r="O764"/>
  <c r="N764"/>
  <c r="M764"/>
  <c r="L764"/>
  <c r="K764"/>
  <c r="J764"/>
  <c r="I764"/>
  <c r="H764"/>
  <c r="G764"/>
  <c r="F764"/>
  <c r="E764"/>
  <c r="P760"/>
  <c r="O760"/>
  <c r="N760"/>
  <c r="M760"/>
  <c r="L760"/>
  <c r="K760"/>
  <c r="J760"/>
  <c r="I760"/>
  <c r="H760"/>
  <c r="G760"/>
  <c r="F760"/>
  <c r="E760"/>
  <c r="P758"/>
  <c r="O758"/>
  <c r="N758"/>
  <c r="M758"/>
  <c r="L758"/>
  <c r="K758"/>
  <c r="J758"/>
  <c r="I758"/>
  <c r="H758"/>
  <c r="G758"/>
  <c r="F758"/>
  <c r="E758"/>
  <c r="P752"/>
  <c r="O752"/>
  <c r="N752"/>
  <c r="M752"/>
  <c r="L752"/>
  <c r="K752"/>
  <c r="J752"/>
  <c r="I752"/>
  <c r="H752"/>
  <c r="G752"/>
  <c r="F752"/>
  <c r="E752"/>
  <c r="P750"/>
  <c r="O750"/>
  <c r="N750"/>
  <c r="M750"/>
  <c r="L750"/>
  <c r="K750"/>
  <c r="J750"/>
  <c r="I750"/>
  <c r="H750"/>
  <c r="G750"/>
  <c r="F750"/>
  <c r="E750"/>
  <c r="P748"/>
  <c r="O748"/>
  <c r="N748"/>
  <c r="M748"/>
  <c r="L748"/>
  <c r="K748"/>
  <c r="J748"/>
  <c r="I748"/>
  <c r="H748"/>
  <c r="G748"/>
  <c r="F748"/>
  <c r="E748"/>
  <c r="P745"/>
  <c r="O745"/>
  <c r="N745"/>
  <c r="M745"/>
  <c r="L745"/>
  <c r="K745"/>
  <c r="J745"/>
  <c r="I745"/>
  <c r="H745"/>
  <c r="G745"/>
  <c r="F745"/>
  <c r="E745"/>
  <c r="P740"/>
  <c r="O740"/>
  <c r="N740"/>
  <c r="M740"/>
  <c r="L740"/>
  <c r="K740"/>
  <c r="J740"/>
  <c r="I740"/>
  <c r="H740"/>
  <c r="G740"/>
  <c r="F740"/>
  <c r="E740"/>
  <c r="P738"/>
  <c r="O738"/>
  <c r="N738"/>
  <c r="M738"/>
  <c r="L738"/>
  <c r="K738"/>
  <c r="J738"/>
  <c r="I738"/>
  <c r="H738"/>
  <c r="G738"/>
  <c r="F738"/>
  <c r="E738"/>
  <c r="P736"/>
  <c r="O736"/>
  <c r="N736"/>
  <c r="M736"/>
  <c r="L736"/>
  <c r="K736"/>
  <c r="J736"/>
  <c r="I736"/>
  <c r="H736"/>
  <c r="G736"/>
  <c r="F736"/>
  <c r="E736"/>
  <c r="P732"/>
  <c r="O732"/>
  <c r="N732"/>
  <c r="M732"/>
  <c r="L732"/>
  <c r="K732"/>
  <c r="J732"/>
  <c r="I732"/>
  <c r="H732"/>
  <c r="G732"/>
  <c r="F732"/>
  <c r="E732"/>
  <c r="P728"/>
  <c r="O728"/>
  <c r="N728"/>
  <c r="M728"/>
  <c r="L728"/>
  <c r="K728"/>
  <c r="J728"/>
  <c r="I728"/>
  <c r="H728"/>
  <c r="G728"/>
  <c r="F728"/>
  <c r="E728"/>
  <c r="P718"/>
  <c r="O718"/>
  <c r="N718"/>
  <c r="M718"/>
  <c r="L718"/>
  <c r="K718"/>
  <c r="J718"/>
  <c r="I718"/>
  <c r="H718"/>
  <c r="G718"/>
  <c r="F718"/>
  <c r="E718"/>
  <c r="P716"/>
  <c r="O716"/>
  <c r="N716"/>
  <c r="M716"/>
  <c r="L716"/>
  <c r="K716"/>
  <c r="J716"/>
  <c r="I716"/>
  <c r="H716"/>
  <c r="G716"/>
  <c r="F716"/>
  <c r="E716"/>
  <c r="P714"/>
  <c r="O714"/>
  <c r="N714"/>
  <c r="M714"/>
  <c r="L714"/>
  <c r="K714"/>
  <c r="J714"/>
  <c r="I714"/>
  <c r="H714"/>
  <c r="G714"/>
  <c r="F714"/>
  <c r="E714"/>
  <c r="P712"/>
  <c r="O712"/>
  <c r="N712"/>
  <c r="M712"/>
  <c r="L712"/>
  <c r="K712"/>
  <c r="J712"/>
  <c r="I712"/>
  <c r="H712"/>
  <c r="G712"/>
  <c r="F712"/>
  <c r="E712"/>
  <c r="P709"/>
  <c r="O709"/>
  <c r="N709"/>
  <c r="M709"/>
  <c r="L709"/>
  <c r="K709"/>
  <c r="J709"/>
  <c r="I709"/>
  <c r="H709"/>
  <c r="G709"/>
  <c r="F709"/>
  <c r="E709"/>
  <c r="P707"/>
  <c r="O707"/>
  <c r="N707"/>
  <c r="M707"/>
  <c r="L707"/>
  <c r="K707"/>
  <c r="J707"/>
  <c r="I707"/>
  <c r="H707"/>
  <c r="G707"/>
  <c r="F707"/>
  <c r="E707"/>
  <c r="P700"/>
  <c r="O700"/>
  <c r="N700"/>
  <c r="M700"/>
  <c r="L700"/>
  <c r="K700"/>
  <c r="J700"/>
  <c r="I700"/>
  <c r="H700"/>
  <c r="G700"/>
  <c r="F700"/>
  <c r="E700"/>
  <c r="P698"/>
  <c r="O698"/>
  <c r="N698"/>
  <c r="M698"/>
  <c r="L698"/>
  <c r="K698"/>
  <c r="J698"/>
  <c r="I698"/>
  <c r="H698"/>
  <c r="G698"/>
  <c r="F698"/>
  <c r="E698"/>
  <c r="P696"/>
  <c r="O696"/>
  <c r="N696"/>
  <c r="M696"/>
  <c r="L696"/>
  <c r="K696"/>
  <c r="J696"/>
  <c r="I696"/>
  <c r="H696"/>
  <c r="G696"/>
  <c r="F696"/>
  <c r="E696"/>
  <c r="P693"/>
  <c r="O693"/>
  <c r="N693"/>
  <c r="M693"/>
  <c r="L693"/>
  <c r="K693"/>
  <c r="J693"/>
  <c r="I693"/>
  <c r="H693"/>
  <c r="G693"/>
  <c r="F693"/>
  <c r="E693"/>
  <c r="P684"/>
  <c r="O684"/>
  <c r="N684"/>
  <c r="M684"/>
  <c r="L684"/>
  <c r="K684"/>
  <c r="J684"/>
  <c r="I684"/>
  <c r="H684"/>
  <c r="G684"/>
  <c r="F684"/>
  <c r="E684"/>
  <c r="P679"/>
  <c r="O679"/>
  <c r="N679"/>
  <c r="M679"/>
  <c r="L679"/>
  <c r="K679"/>
  <c r="J679"/>
  <c r="I679"/>
  <c r="H679"/>
  <c r="G679"/>
  <c r="F679"/>
  <c r="E679"/>
  <c r="P676"/>
  <c r="O676"/>
  <c r="N676"/>
  <c r="M676"/>
  <c r="L676"/>
  <c r="K676"/>
  <c r="J676"/>
  <c r="I676"/>
  <c r="H676"/>
  <c r="G676"/>
  <c r="F676"/>
  <c r="E676"/>
  <c r="P674"/>
  <c r="O674"/>
  <c r="N674"/>
  <c r="M674"/>
  <c r="L674"/>
  <c r="K674"/>
  <c r="J674"/>
  <c r="I674"/>
  <c r="H674"/>
  <c r="G674"/>
  <c r="F674"/>
  <c r="E674"/>
  <c r="P671"/>
  <c r="O671"/>
  <c r="N671"/>
  <c r="M671"/>
  <c r="L671"/>
  <c r="K671"/>
  <c r="J671"/>
  <c r="I671"/>
  <c r="H671"/>
  <c r="G671"/>
  <c r="F671"/>
  <c r="E671"/>
  <c r="P668"/>
  <c r="O668"/>
  <c r="N668"/>
  <c r="M668"/>
  <c r="L668"/>
  <c r="K668"/>
  <c r="J668"/>
  <c r="I668"/>
  <c r="H668"/>
  <c r="G668"/>
  <c r="F668"/>
  <c r="E668"/>
  <c r="P666"/>
  <c r="O666"/>
  <c r="N666"/>
  <c r="M666"/>
  <c r="L666"/>
  <c r="K666"/>
  <c r="J666"/>
  <c r="I666"/>
  <c r="H666"/>
  <c r="G666"/>
  <c r="F666"/>
  <c r="E666"/>
  <c r="P662"/>
  <c r="O662"/>
  <c r="N662"/>
  <c r="M662"/>
  <c r="L662"/>
  <c r="K662"/>
  <c r="J662"/>
  <c r="I662"/>
  <c r="H662"/>
  <c r="G662"/>
  <c r="F662"/>
  <c r="E662"/>
  <c r="P660"/>
  <c r="O660"/>
  <c r="N660"/>
  <c r="M660"/>
  <c r="L660"/>
  <c r="K660"/>
  <c r="J660"/>
  <c r="I660"/>
  <c r="H660"/>
  <c r="G660"/>
  <c r="F660"/>
  <c r="E660"/>
  <c r="P649"/>
  <c r="O649"/>
  <c r="N649"/>
  <c r="M649"/>
  <c r="L649"/>
  <c r="K649"/>
  <c r="J649"/>
  <c r="I649"/>
  <c r="H649"/>
  <c r="G649"/>
  <c r="F649"/>
  <c r="E649"/>
  <c r="P647"/>
  <c r="O647"/>
  <c r="N647"/>
  <c r="M647"/>
  <c r="L647"/>
  <c r="K647"/>
  <c r="J647"/>
  <c r="I647"/>
  <c r="H647"/>
  <c r="G647"/>
  <c r="F647"/>
  <c r="E647"/>
  <c r="P645"/>
  <c r="O645"/>
  <c r="N645"/>
  <c r="M645"/>
  <c r="L645"/>
  <c r="K645"/>
  <c r="J645"/>
  <c r="I645"/>
  <c r="H645"/>
  <c r="G645"/>
  <c r="F645"/>
  <c r="E645"/>
  <c r="P641"/>
  <c r="O641"/>
  <c r="N641"/>
  <c r="M641"/>
  <c r="L641"/>
  <c r="K641"/>
  <c r="J641"/>
  <c r="I641"/>
  <c r="H641"/>
  <c r="G641"/>
  <c r="F641"/>
  <c r="E641"/>
  <c r="P635"/>
  <c r="O635"/>
  <c r="N635"/>
  <c r="M635"/>
  <c r="L635"/>
  <c r="K635"/>
  <c r="J635"/>
  <c r="I635"/>
  <c r="H635"/>
  <c r="G635"/>
  <c r="F635"/>
  <c r="E635"/>
  <c r="P633"/>
  <c r="O633"/>
  <c r="N633"/>
  <c r="M633"/>
  <c r="L633"/>
  <c r="K633"/>
  <c r="J633"/>
  <c r="I633"/>
  <c r="H633"/>
  <c r="G633"/>
  <c r="F633"/>
  <c r="E633"/>
  <c r="P623"/>
  <c r="O623"/>
  <c r="N623"/>
  <c r="M623"/>
  <c r="L623"/>
  <c r="K623"/>
  <c r="J623"/>
  <c r="I623"/>
  <c r="H623"/>
  <c r="G623"/>
  <c r="F623"/>
  <c r="E623"/>
  <c r="P620"/>
  <c r="O620"/>
  <c r="N620"/>
  <c r="M620"/>
  <c r="L620"/>
  <c r="K620"/>
  <c r="J620"/>
  <c r="I620"/>
  <c r="H620"/>
  <c r="G620"/>
  <c r="F620"/>
  <c r="E620"/>
  <c r="P617"/>
  <c r="O617"/>
  <c r="N617"/>
  <c r="M617"/>
  <c r="L617"/>
  <c r="K617"/>
  <c r="J617"/>
  <c r="I617"/>
  <c r="H617"/>
  <c r="G617"/>
  <c r="F617"/>
  <c r="E617"/>
  <c r="P610"/>
  <c r="O610"/>
  <c r="N610"/>
  <c r="M610"/>
  <c r="L610"/>
  <c r="K610"/>
  <c r="J610"/>
  <c r="I610"/>
  <c r="H610"/>
  <c r="G610"/>
  <c r="F610"/>
  <c r="E610"/>
  <c r="P608"/>
  <c r="O608"/>
  <c r="N608"/>
  <c r="M608"/>
  <c r="L608"/>
  <c r="K608"/>
  <c r="J608"/>
  <c r="I608"/>
  <c r="H608"/>
  <c r="G608"/>
  <c r="F608"/>
  <c r="E608"/>
  <c r="P600"/>
  <c r="O600"/>
  <c r="N600"/>
  <c r="M600"/>
  <c r="L600"/>
  <c r="K600"/>
  <c r="J600"/>
  <c r="I600"/>
  <c r="H600"/>
  <c r="G600"/>
  <c r="F600"/>
  <c r="E600"/>
  <c r="P597"/>
  <c r="O597"/>
  <c r="N597"/>
  <c r="M597"/>
  <c r="L597"/>
  <c r="K597"/>
  <c r="J597"/>
  <c r="I597"/>
  <c r="H597"/>
  <c r="G597"/>
  <c r="F597"/>
  <c r="E597"/>
  <c r="P591"/>
  <c r="O591"/>
  <c r="N591"/>
  <c r="M591"/>
  <c r="L591"/>
  <c r="K591"/>
  <c r="J591"/>
  <c r="I591"/>
  <c r="H591"/>
  <c r="G591"/>
  <c r="F591"/>
  <c r="E591"/>
  <c r="P584"/>
  <c r="O584"/>
  <c r="N584"/>
  <c r="M584"/>
  <c r="L584"/>
  <c r="K584"/>
  <c r="J584"/>
  <c r="I584"/>
  <c r="H584"/>
  <c r="G584"/>
  <c r="F584"/>
  <c r="E584"/>
  <c r="P574"/>
  <c r="O574"/>
  <c r="N574"/>
  <c r="M574"/>
  <c r="L574"/>
  <c r="K574"/>
  <c r="J574"/>
  <c r="I574"/>
  <c r="H574"/>
  <c r="G574"/>
  <c r="F574"/>
  <c r="E574"/>
  <c r="P571"/>
  <c r="O571"/>
  <c r="N571"/>
  <c r="M571"/>
  <c r="L571"/>
  <c r="K571"/>
  <c r="J571"/>
  <c r="I571"/>
  <c r="H571"/>
  <c r="G571"/>
  <c r="F571"/>
  <c r="E571"/>
  <c r="P569"/>
  <c r="O569"/>
  <c r="N569"/>
  <c r="M569"/>
  <c r="L569"/>
  <c r="K569"/>
  <c r="J569"/>
  <c r="I569"/>
  <c r="H569"/>
  <c r="G569"/>
  <c r="F569"/>
  <c r="E569"/>
  <c r="P566"/>
  <c r="O566"/>
  <c r="N566"/>
  <c r="M566"/>
  <c r="L566"/>
  <c r="K566"/>
  <c r="J566"/>
  <c r="I566"/>
  <c r="H566"/>
  <c r="G566"/>
  <c r="F566"/>
  <c r="E566"/>
  <c r="P560"/>
  <c r="O560"/>
  <c r="N560"/>
  <c r="M560"/>
  <c r="L560"/>
  <c r="K560"/>
  <c r="J560"/>
  <c r="I560"/>
  <c r="H560"/>
  <c r="G560"/>
  <c r="F560"/>
  <c r="E560"/>
  <c r="P552"/>
  <c r="O552"/>
  <c r="N552"/>
  <c r="M552"/>
  <c r="L552"/>
  <c r="K552"/>
  <c r="J552"/>
  <c r="I552"/>
  <c r="H552"/>
  <c r="G552"/>
  <c r="F552"/>
  <c r="E552"/>
  <c r="P550"/>
  <c r="O550"/>
  <c r="N550"/>
  <c r="M550"/>
  <c r="L550"/>
  <c r="K550"/>
  <c r="J550"/>
  <c r="I550"/>
  <c r="H550"/>
  <c r="G550"/>
  <c r="F550"/>
  <c r="E550"/>
  <c r="P542"/>
  <c r="O542"/>
  <c r="N542"/>
  <c r="M542"/>
  <c r="L542"/>
  <c r="K542"/>
  <c r="J542"/>
  <c r="I542"/>
  <c r="H542"/>
  <c r="G542"/>
  <c r="F542"/>
  <c r="E542"/>
  <c r="P535"/>
  <c r="O535"/>
  <c r="N535"/>
  <c r="M535"/>
  <c r="L535"/>
  <c r="K535"/>
  <c r="J535"/>
  <c r="I535"/>
  <c r="H535"/>
  <c r="G535"/>
  <c r="F535"/>
  <c r="E535"/>
  <c r="P533"/>
  <c r="O533"/>
  <c r="N533"/>
  <c r="M533"/>
  <c r="L533"/>
  <c r="K533"/>
  <c r="J533"/>
  <c r="I533"/>
  <c r="H533"/>
  <c r="G533"/>
  <c r="F533"/>
  <c r="E533"/>
  <c r="P531"/>
  <c r="N531"/>
  <c r="M531"/>
  <c r="L531"/>
  <c r="K531"/>
  <c r="J531"/>
  <c r="I531"/>
  <c r="H531"/>
  <c r="G531"/>
  <c r="F531"/>
  <c r="E531"/>
  <c r="P529"/>
  <c r="O529"/>
  <c r="N529"/>
  <c r="M529"/>
  <c r="L529"/>
  <c r="K529"/>
  <c r="J529"/>
  <c r="I529"/>
  <c r="H529"/>
  <c r="G529"/>
  <c r="F529"/>
  <c r="E529"/>
  <c r="P523"/>
  <c r="O523"/>
  <c r="N523"/>
  <c r="M523"/>
  <c r="L523"/>
  <c r="K523"/>
  <c r="J523"/>
  <c r="I523"/>
  <c r="H523"/>
  <c r="G523"/>
  <c r="F523"/>
  <c r="E523"/>
  <c r="P515"/>
  <c r="O515"/>
  <c r="N515"/>
  <c r="M515"/>
  <c r="L515"/>
  <c r="K515"/>
  <c r="J515"/>
  <c r="I515"/>
  <c r="H515"/>
  <c r="G515"/>
  <c r="F515"/>
  <c r="E515"/>
  <c r="P511"/>
  <c r="O511"/>
  <c r="N511"/>
  <c r="M511"/>
  <c r="L511"/>
  <c r="K511"/>
  <c r="J511"/>
  <c r="I511"/>
  <c r="H511"/>
  <c r="G511"/>
  <c r="F511"/>
  <c r="E511"/>
  <c r="P509"/>
  <c r="O509"/>
  <c r="N509"/>
  <c r="M509"/>
  <c r="L509"/>
  <c r="K509"/>
  <c r="J509"/>
  <c r="I509"/>
  <c r="H509"/>
  <c r="G509"/>
  <c r="F509"/>
  <c r="E509"/>
  <c r="P503"/>
  <c r="O503"/>
  <c r="N503"/>
  <c r="M503"/>
  <c r="L503"/>
  <c r="K503"/>
  <c r="J503"/>
  <c r="I503"/>
  <c r="H503"/>
  <c r="G503"/>
  <c r="F503"/>
  <c r="E503"/>
  <c r="P495"/>
  <c r="O495"/>
  <c r="N495"/>
  <c r="M495"/>
  <c r="L495"/>
  <c r="K495"/>
  <c r="J495"/>
  <c r="I495"/>
  <c r="H495"/>
  <c r="G495"/>
  <c r="F495"/>
  <c r="E495"/>
  <c r="P493"/>
  <c r="O493"/>
  <c r="N493"/>
  <c r="M493"/>
  <c r="L493"/>
  <c r="K493"/>
  <c r="J493"/>
  <c r="I493"/>
  <c r="H493"/>
  <c r="G493"/>
  <c r="F493"/>
  <c r="E493"/>
  <c r="P490"/>
  <c r="O490"/>
  <c r="N490"/>
  <c r="M490"/>
  <c r="L490"/>
  <c r="K490"/>
  <c r="J490"/>
  <c r="I490"/>
  <c r="H490"/>
  <c r="G490"/>
  <c r="F490"/>
  <c r="E490"/>
  <c r="P481"/>
  <c r="O481"/>
  <c r="N481"/>
  <c r="M481"/>
  <c r="L481"/>
  <c r="K481"/>
  <c r="J481"/>
  <c r="I481"/>
  <c r="H481"/>
  <c r="G481"/>
  <c r="F481"/>
  <c r="E481"/>
  <c r="P473"/>
  <c r="O473"/>
  <c r="N473"/>
  <c r="M473"/>
  <c r="L473"/>
  <c r="K473"/>
  <c r="J473"/>
  <c r="I473"/>
  <c r="H473"/>
  <c r="G473"/>
  <c r="F473"/>
  <c r="E473"/>
  <c r="P471"/>
  <c r="O471"/>
  <c r="N471"/>
  <c r="M471"/>
  <c r="L471"/>
  <c r="K471"/>
  <c r="J471"/>
  <c r="I471"/>
  <c r="H471"/>
  <c r="G471"/>
  <c r="F471"/>
  <c r="E471"/>
  <c r="P469"/>
  <c r="O469"/>
  <c r="N469"/>
  <c r="M469"/>
  <c r="L469"/>
  <c r="K469"/>
  <c r="J469"/>
  <c r="I469"/>
  <c r="H469"/>
  <c r="G469"/>
  <c r="F469"/>
  <c r="E469"/>
  <c r="P467"/>
  <c r="O467"/>
  <c r="N467"/>
  <c r="M467"/>
  <c r="L467"/>
  <c r="K467"/>
  <c r="J467"/>
  <c r="I467"/>
  <c r="H467"/>
  <c r="G467"/>
  <c r="F467"/>
  <c r="E467"/>
  <c r="P464"/>
  <c r="O464"/>
  <c r="N464"/>
  <c r="M464"/>
  <c r="L464"/>
  <c r="K464"/>
  <c r="J464"/>
  <c r="I464"/>
  <c r="H464"/>
  <c r="G464"/>
  <c r="F464"/>
  <c r="E464"/>
  <c r="P460"/>
  <c r="O460"/>
  <c r="N460"/>
  <c r="M460"/>
  <c r="L460"/>
  <c r="K460"/>
  <c r="J460"/>
  <c r="I460"/>
  <c r="H460"/>
  <c r="G460"/>
  <c r="F460"/>
  <c r="E460"/>
  <c r="P458"/>
  <c r="O458"/>
  <c r="N458"/>
  <c r="M458"/>
  <c r="L458"/>
  <c r="K458"/>
  <c r="J458"/>
  <c r="I458"/>
  <c r="H458"/>
  <c r="G458"/>
  <c r="F458"/>
  <c r="E458"/>
  <c r="P450"/>
  <c r="O450"/>
  <c r="N450"/>
  <c r="M450"/>
  <c r="L450"/>
  <c r="K450"/>
  <c r="J450"/>
  <c r="I450"/>
  <c r="H450"/>
  <c r="G450"/>
  <c r="F450"/>
  <c r="E450"/>
  <c r="P447"/>
  <c r="O447"/>
  <c r="N447"/>
  <c r="M447"/>
  <c r="L447"/>
  <c r="K447"/>
  <c r="J447"/>
  <c r="I447"/>
  <c r="H447"/>
  <c r="G447"/>
  <c r="F447"/>
  <c r="E447"/>
  <c r="P445"/>
  <c r="O445"/>
  <c r="N445"/>
  <c r="M445"/>
  <c r="L445"/>
  <c r="K445"/>
  <c r="J445"/>
  <c r="I445"/>
  <c r="H445"/>
  <c r="G445"/>
  <c r="F445"/>
  <c r="E445"/>
  <c r="P435"/>
  <c r="O435"/>
  <c r="N435"/>
  <c r="M435"/>
  <c r="L435"/>
  <c r="K435"/>
  <c r="J435"/>
  <c r="I435"/>
  <c r="H435"/>
  <c r="G435"/>
  <c r="F435"/>
  <c r="E435"/>
  <c r="P427"/>
  <c r="O427"/>
  <c r="N427"/>
  <c r="M427"/>
  <c r="L427"/>
  <c r="K427"/>
  <c r="J427"/>
  <c r="I427"/>
  <c r="H427"/>
  <c r="G427"/>
  <c r="F427"/>
  <c r="E427"/>
  <c r="P425"/>
  <c r="O425"/>
  <c r="N425"/>
  <c r="M425"/>
  <c r="L425"/>
  <c r="K425"/>
  <c r="J425"/>
  <c r="I425"/>
  <c r="H425"/>
  <c r="G425"/>
  <c r="F425"/>
  <c r="E425"/>
  <c r="P423"/>
  <c r="O423"/>
  <c r="N423"/>
  <c r="M423"/>
  <c r="L423"/>
  <c r="K423"/>
  <c r="J423"/>
  <c r="I423"/>
  <c r="H423"/>
  <c r="G423"/>
  <c r="F423"/>
  <c r="E423"/>
  <c r="P421"/>
  <c r="O421"/>
  <c r="N421"/>
  <c r="M421"/>
  <c r="L421"/>
  <c r="K421"/>
  <c r="J421"/>
  <c r="I421"/>
  <c r="H421"/>
  <c r="G421"/>
  <c r="F421"/>
  <c r="E421"/>
  <c r="P418"/>
  <c r="O418"/>
  <c r="N418"/>
  <c r="M418"/>
  <c r="L418"/>
  <c r="K418"/>
  <c r="J418"/>
  <c r="I418"/>
  <c r="H418"/>
  <c r="G418"/>
  <c r="F418"/>
  <c r="E418"/>
  <c r="P414"/>
  <c r="O414"/>
  <c r="N414"/>
  <c r="M414"/>
  <c r="L414"/>
  <c r="K414"/>
  <c r="J414"/>
  <c r="I414"/>
  <c r="H414"/>
  <c r="G414"/>
  <c r="F414"/>
  <c r="E414"/>
  <c r="P410"/>
  <c r="O410"/>
  <c r="N410"/>
  <c r="M410"/>
  <c r="L410"/>
  <c r="K410"/>
  <c r="J410"/>
  <c r="I410"/>
  <c r="H410"/>
  <c r="G410"/>
  <c r="F410"/>
  <c r="E410"/>
  <c r="P408"/>
  <c r="O408"/>
  <c r="N408"/>
  <c r="M408"/>
  <c r="L408"/>
  <c r="K408"/>
  <c r="J408"/>
  <c r="I408"/>
  <c r="H408"/>
  <c r="G408"/>
  <c r="F408"/>
  <c r="E408"/>
  <c r="P400"/>
  <c r="O400"/>
  <c r="N400"/>
  <c r="M400"/>
  <c r="L400"/>
  <c r="K400"/>
  <c r="J400"/>
  <c r="I400"/>
  <c r="H400"/>
  <c r="G400"/>
  <c r="F400"/>
  <c r="E400"/>
  <c r="P397"/>
  <c r="O397"/>
  <c r="N397"/>
  <c r="M397"/>
  <c r="L397"/>
  <c r="K397"/>
  <c r="J397"/>
  <c r="I397"/>
  <c r="H397"/>
  <c r="G397"/>
  <c r="F397"/>
  <c r="E397"/>
  <c r="P395"/>
  <c r="O395"/>
  <c r="N395"/>
  <c r="M395"/>
  <c r="L395"/>
  <c r="K395"/>
  <c r="J395"/>
  <c r="I395"/>
  <c r="H395"/>
  <c r="G395"/>
  <c r="F395"/>
  <c r="E395"/>
  <c r="P391"/>
  <c r="O391"/>
  <c r="N391"/>
  <c r="M391"/>
  <c r="L391"/>
  <c r="K391"/>
  <c r="J391"/>
  <c r="I391"/>
  <c r="H391"/>
  <c r="G391"/>
  <c r="F391"/>
  <c r="E391"/>
  <c r="P381"/>
  <c r="O381"/>
  <c r="N381"/>
  <c r="M381"/>
  <c r="L381"/>
  <c r="K381"/>
  <c r="J381"/>
  <c r="I381"/>
  <c r="H381"/>
  <c r="G381"/>
  <c r="F381"/>
  <c r="E381"/>
  <c r="P373"/>
  <c r="O373"/>
  <c r="N373"/>
  <c r="M373"/>
  <c r="L373"/>
  <c r="K373"/>
  <c r="J373"/>
  <c r="I373"/>
  <c r="H373"/>
  <c r="G373"/>
  <c r="F373"/>
  <c r="E373"/>
  <c r="P371"/>
  <c r="O371"/>
  <c r="N371"/>
  <c r="M371"/>
  <c r="L371"/>
  <c r="K371"/>
  <c r="J371"/>
  <c r="I371"/>
  <c r="H371"/>
  <c r="G371"/>
  <c r="F371"/>
  <c r="E371"/>
  <c r="P369"/>
  <c r="O369"/>
  <c r="N369"/>
  <c r="M369"/>
  <c r="L369"/>
  <c r="K369"/>
  <c r="J369"/>
  <c r="I369"/>
  <c r="H369"/>
  <c r="G369"/>
  <c r="F369"/>
  <c r="E369"/>
  <c r="P367"/>
  <c r="O367"/>
  <c r="N367"/>
  <c r="M367"/>
  <c r="L367"/>
  <c r="K367"/>
  <c r="J367"/>
  <c r="I367"/>
  <c r="H367"/>
  <c r="G367"/>
  <c r="F367"/>
  <c r="E367"/>
  <c r="P365"/>
  <c r="O365"/>
  <c r="N365"/>
  <c r="M365"/>
  <c r="L365"/>
  <c r="K365"/>
  <c r="J365"/>
  <c r="I365"/>
  <c r="H365"/>
  <c r="G365"/>
  <c r="F365"/>
  <c r="E365"/>
  <c r="P361"/>
  <c r="O361"/>
  <c r="N361"/>
  <c r="M361"/>
  <c r="L361"/>
  <c r="K361"/>
  <c r="J361"/>
  <c r="I361"/>
  <c r="H361"/>
  <c r="G361"/>
  <c r="F361"/>
  <c r="E361"/>
  <c r="P356"/>
  <c r="O356"/>
  <c r="N356"/>
  <c r="M356"/>
  <c r="L356"/>
  <c r="K356"/>
  <c r="J356"/>
  <c r="I356"/>
  <c r="H356"/>
  <c r="G356"/>
  <c r="F356"/>
  <c r="E356"/>
  <c r="P354"/>
  <c r="O354"/>
  <c r="N354"/>
  <c r="M354"/>
  <c r="L354"/>
  <c r="K354"/>
  <c r="J354"/>
  <c r="I354"/>
  <c r="H354"/>
  <c r="G354"/>
  <c r="F354"/>
  <c r="E354"/>
  <c r="P352"/>
  <c r="O352"/>
  <c r="N352"/>
  <c r="M352"/>
  <c r="L352"/>
  <c r="K352"/>
  <c r="J352"/>
  <c r="I352"/>
  <c r="H352"/>
  <c r="G352"/>
  <c r="F352"/>
  <c r="E352"/>
  <c r="P349"/>
  <c r="O349"/>
  <c r="N349"/>
  <c r="M349"/>
  <c r="L349"/>
  <c r="K349"/>
  <c r="J349"/>
  <c r="I349"/>
  <c r="H349"/>
  <c r="G349"/>
  <c r="F349"/>
  <c r="E349"/>
  <c r="P346"/>
  <c r="O346"/>
  <c r="N346"/>
  <c r="M346"/>
  <c r="L346"/>
  <c r="K346"/>
  <c r="J346"/>
  <c r="I346"/>
  <c r="H346"/>
  <c r="G346"/>
  <c r="F346"/>
  <c r="E346"/>
  <c r="P342"/>
  <c r="O342"/>
  <c r="N342"/>
  <c r="M342"/>
  <c r="L342"/>
  <c r="K342"/>
  <c r="J342"/>
  <c r="I342"/>
  <c r="H342"/>
  <c r="G342"/>
  <c r="F342"/>
  <c r="E342"/>
  <c r="P340"/>
  <c r="O340"/>
  <c r="N340"/>
  <c r="M340"/>
  <c r="L340"/>
  <c r="K340"/>
  <c r="J340"/>
  <c r="I340"/>
  <c r="H340"/>
  <c r="G340"/>
  <c r="F340"/>
  <c r="E340"/>
  <c r="P338"/>
  <c r="O338"/>
  <c r="N338"/>
  <c r="M338"/>
  <c r="L338"/>
  <c r="K338"/>
  <c r="J338"/>
  <c r="I338"/>
  <c r="H338"/>
  <c r="G338"/>
  <c r="F338"/>
  <c r="E338"/>
  <c r="P335"/>
  <c r="O335"/>
  <c r="N335"/>
  <c r="M335"/>
  <c r="L335"/>
  <c r="K335"/>
  <c r="J335"/>
  <c r="I335"/>
  <c r="H335"/>
  <c r="G335"/>
  <c r="F335"/>
  <c r="E335"/>
  <c r="P333"/>
  <c r="O333"/>
  <c r="N333"/>
  <c r="M333"/>
  <c r="L333"/>
  <c r="K333"/>
  <c r="J333"/>
  <c r="I333"/>
  <c r="H333"/>
  <c r="G333"/>
  <c r="F333"/>
  <c r="E333"/>
  <c r="P331"/>
  <c r="O331"/>
  <c r="N331"/>
  <c r="M331"/>
  <c r="L331"/>
  <c r="K331"/>
  <c r="J331"/>
  <c r="I331"/>
  <c r="H331"/>
  <c r="G331"/>
  <c r="F331"/>
  <c r="E331"/>
  <c r="P326"/>
  <c r="O326"/>
  <c r="N326"/>
  <c r="M326"/>
  <c r="L326"/>
  <c r="K326"/>
  <c r="J326"/>
  <c r="I326"/>
  <c r="H326"/>
  <c r="G326"/>
  <c r="F326"/>
  <c r="E326"/>
  <c r="P324"/>
  <c r="O324"/>
  <c r="N324"/>
  <c r="M324"/>
  <c r="L324"/>
  <c r="K324"/>
  <c r="J324"/>
  <c r="I324"/>
  <c r="H324"/>
  <c r="G324"/>
  <c r="F324"/>
  <c r="E324"/>
  <c r="P322"/>
  <c r="O322"/>
  <c r="N322"/>
  <c r="M322"/>
  <c r="L322"/>
  <c r="K322"/>
  <c r="J322"/>
  <c r="I322"/>
  <c r="H322"/>
  <c r="G322"/>
  <c r="F322"/>
  <c r="E322"/>
  <c r="P318"/>
  <c r="O318"/>
  <c r="N318"/>
  <c r="M318"/>
  <c r="L318"/>
  <c r="K318"/>
  <c r="J318"/>
  <c r="I318"/>
  <c r="H318"/>
  <c r="G318"/>
  <c r="F318"/>
  <c r="E318"/>
  <c r="P315"/>
  <c r="O315"/>
  <c r="N315"/>
  <c r="M315"/>
  <c r="L315"/>
  <c r="K315"/>
  <c r="J315"/>
  <c r="I315"/>
  <c r="H315"/>
  <c r="G315"/>
  <c r="F315"/>
  <c r="E315"/>
  <c r="P313"/>
  <c r="O313"/>
  <c r="N313"/>
  <c r="M313"/>
  <c r="L313"/>
  <c r="K313"/>
  <c r="J313"/>
  <c r="I313"/>
  <c r="H313"/>
  <c r="G313"/>
  <c r="F313"/>
  <c r="E313"/>
  <c r="P311"/>
  <c r="O311"/>
  <c r="N311"/>
  <c r="M311"/>
  <c r="L311"/>
  <c r="K311"/>
  <c r="J311"/>
  <c r="I311"/>
  <c r="H311"/>
  <c r="G311"/>
  <c r="F311"/>
  <c r="E311"/>
  <c r="P307"/>
  <c r="O307"/>
  <c r="N307"/>
  <c r="M307"/>
  <c r="L307"/>
  <c r="K307"/>
  <c r="J307"/>
  <c r="I307"/>
  <c r="H307"/>
  <c r="G307"/>
  <c r="F307"/>
  <c r="E307"/>
  <c r="P304"/>
  <c r="O304"/>
  <c r="N304"/>
  <c r="M304"/>
  <c r="L304"/>
  <c r="K304"/>
  <c r="J304"/>
  <c r="I304"/>
  <c r="H304"/>
  <c r="G304"/>
  <c r="F304"/>
  <c r="E304"/>
  <c r="P298"/>
  <c r="O298"/>
  <c r="N298"/>
  <c r="M298"/>
  <c r="L298"/>
  <c r="K298"/>
  <c r="J298"/>
  <c r="I298"/>
  <c r="H298"/>
  <c r="G298"/>
  <c r="F298"/>
  <c r="E298"/>
  <c r="P295"/>
  <c r="O295"/>
  <c r="N295"/>
  <c r="M295"/>
  <c r="L295"/>
  <c r="K295"/>
  <c r="J295"/>
  <c r="I295"/>
  <c r="H295"/>
  <c r="G295"/>
  <c r="F295"/>
  <c r="E295"/>
  <c r="P291"/>
  <c r="O291"/>
  <c r="N291"/>
  <c r="M291"/>
  <c r="L291"/>
  <c r="K291"/>
  <c r="J291"/>
  <c r="I291"/>
  <c r="H291"/>
  <c r="G291"/>
  <c r="F291"/>
  <c r="E291"/>
  <c r="P289"/>
  <c r="O289"/>
  <c r="N289"/>
  <c r="M289"/>
  <c r="L289"/>
  <c r="K289"/>
  <c r="J289"/>
  <c r="I289"/>
  <c r="H289"/>
  <c r="G289"/>
  <c r="F289"/>
  <c r="E289"/>
  <c r="P287"/>
  <c r="O287"/>
  <c r="O1544"/>
  <c r="O1570"/>
  <c r="N287"/>
  <c r="N1544"/>
  <c r="M287"/>
  <c r="L287"/>
  <c r="K287"/>
  <c r="K1544"/>
  <c r="J287"/>
  <c r="J1544"/>
  <c r="J1570"/>
  <c r="I287"/>
  <c r="H287"/>
  <c r="H1544"/>
  <c r="H1570"/>
  <c r="G287"/>
  <c r="G1544"/>
  <c r="G1570"/>
  <c r="F287"/>
  <c r="F1544"/>
  <c r="F1570"/>
  <c r="E287"/>
  <c r="P282"/>
  <c r="O282"/>
  <c r="N282"/>
  <c r="M282"/>
  <c r="L282"/>
  <c r="K282"/>
  <c r="J282"/>
  <c r="I282"/>
  <c r="H282"/>
  <c r="G282"/>
  <c r="F282"/>
  <c r="E282"/>
  <c r="P280"/>
  <c r="O280"/>
  <c r="N280"/>
  <c r="M280"/>
  <c r="L280"/>
  <c r="K280"/>
  <c r="J280"/>
  <c r="I280"/>
  <c r="H280"/>
  <c r="G280"/>
  <c r="F280"/>
  <c r="E280"/>
  <c r="P278"/>
  <c r="O278"/>
  <c r="N278"/>
  <c r="M278"/>
  <c r="L278"/>
  <c r="K278"/>
  <c r="J278"/>
  <c r="I278"/>
  <c r="H278"/>
  <c r="G278"/>
  <c r="F278"/>
  <c r="E278"/>
  <c r="P276"/>
  <c r="O276"/>
  <c r="N276"/>
  <c r="M276"/>
  <c r="L276"/>
  <c r="K276"/>
  <c r="J276"/>
  <c r="I276"/>
  <c r="H276"/>
  <c r="G276"/>
  <c r="F276"/>
  <c r="E276"/>
  <c r="P274"/>
  <c r="P1542"/>
  <c r="P1569"/>
  <c r="O274"/>
  <c r="O1542"/>
  <c r="O1569"/>
  <c r="N274"/>
  <c r="N1542"/>
  <c r="N1569"/>
  <c r="M274"/>
  <c r="M1542"/>
  <c r="L274"/>
  <c r="L1542"/>
  <c r="L1569"/>
  <c r="K274"/>
  <c r="K1542"/>
  <c r="K1569"/>
  <c r="J274"/>
  <c r="J1542"/>
  <c r="J1569"/>
  <c r="I274"/>
  <c r="I1542"/>
  <c r="I1569"/>
  <c r="H274"/>
  <c r="H1542"/>
  <c r="H1569"/>
  <c r="G274"/>
  <c r="G1542"/>
  <c r="G1569"/>
  <c r="F274"/>
  <c r="F1542"/>
  <c r="F1569"/>
  <c r="E274"/>
  <c r="E1542"/>
  <c r="E1569"/>
  <c r="P271"/>
  <c r="P1540"/>
  <c r="P1568"/>
  <c r="O271"/>
  <c r="O1540"/>
  <c r="O1568"/>
  <c r="N271"/>
  <c r="N1540"/>
  <c r="N1568"/>
  <c r="M271"/>
  <c r="M1540"/>
  <c r="L271"/>
  <c r="L1540"/>
  <c r="L1568"/>
  <c r="K271"/>
  <c r="K1540"/>
  <c r="K1568"/>
  <c r="J271"/>
  <c r="J1540"/>
  <c r="J1568"/>
  <c r="I271"/>
  <c r="I1540"/>
  <c r="I1568"/>
  <c r="H271"/>
  <c r="H1540"/>
  <c r="H1568"/>
  <c r="G271"/>
  <c r="G1540"/>
  <c r="G1568"/>
  <c r="F271"/>
  <c r="F1540"/>
  <c r="F1568"/>
  <c r="E271"/>
  <c r="E1540"/>
  <c r="E1568"/>
  <c r="P265"/>
  <c r="O265"/>
  <c r="N265"/>
  <c r="M265"/>
  <c r="L265"/>
  <c r="K265"/>
  <c r="J265"/>
  <c r="I265"/>
  <c r="H265"/>
  <c r="G265"/>
  <c r="F265"/>
  <c r="E265"/>
  <c r="P260"/>
  <c r="O260"/>
  <c r="N260"/>
  <c r="M260"/>
  <c r="L260"/>
  <c r="K260"/>
  <c r="J260"/>
  <c r="I260"/>
  <c r="H260"/>
  <c r="G260"/>
  <c r="F260"/>
  <c r="E260"/>
  <c r="P256"/>
  <c r="N256"/>
  <c r="N1538"/>
  <c r="M256"/>
  <c r="M1538"/>
  <c r="L256"/>
  <c r="K256"/>
  <c r="J256"/>
  <c r="J1538"/>
  <c r="I256"/>
  <c r="I1538"/>
  <c r="H256"/>
  <c r="G256"/>
  <c r="F256"/>
  <c r="F1538"/>
  <c r="E256"/>
  <c r="E1538"/>
  <c r="P252"/>
  <c r="P1537"/>
  <c r="O252"/>
  <c r="O1537"/>
  <c r="N252"/>
  <c r="N1537"/>
  <c r="M252"/>
  <c r="M1537"/>
  <c r="L252"/>
  <c r="L1537"/>
  <c r="K252"/>
  <c r="K1537"/>
  <c r="J252"/>
  <c r="J1537"/>
  <c r="I252"/>
  <c r="I1537"/>
  <c r="H252"/>
  <c r="H1537"/>
  <c r="G252"/>
  <c r="G1537"/>
  <c r="F252"/>
  <c r="F1537"/>
  <c r="E252"/>
  <c r="E1537"/>
  <c r="P242"/>
  <c r="O242"/>
  <c r="N242"/>
  <c r="M242"/>
  <c r="L242"/>
  <c r="K242"/>
  <c r="J242"/>
  <c r="I242"/>
  <c r="H242"/>
  <c r="G242"/>
  <c r="F242"/>
  <c r="E242"/>
  <c r="P240"/>
  <c r="O240"/>
  <c r="N240"/>
  <c r="M240"/>
  <c r="L240"/>
  <c r="K240"/>
  <c r="J240"/>
  <c r="I240"/>
  <c r="H240"/>
  <c r="G240"/>
  <c r="F240"/>
  <c r="E240"/>
  <c r="P238"/>
  <c r="O238"/>
  <c r="N238"/>
  <c r="M238"/>
  <c r="L238"/>
  <c r="K238"/>
  <c r="J238"/>
  <c r="I238"/>
  <c r="H238"/>
  <c r="G238"/>
  <c r="F238"/>
  <c r="E238"/>
  <c r="P233"/>
  <c r="O233"/>
  <c r="N233"/>
  <c r="M233"/>
  <c r="L233"/>
  <c r="K233"/>
  <c r="J233"/>
  <c r="I233"/>
  <c r="H233"/>
  <c r="G233"/>
  <c r="F233"/>
  <c r="E233"/>
  <c r="P231"/>
  <c r="O231"/>
  <c r="N231"/>
  <c r="M231"/>
  <c r="L231"/>
  <c r="K231"/>
  <c r="J231"/>
  <c r="I231"/>
  <c r="H231"/>
  <c r="G231"/>
  <c r="F231"/>
  <c r="E231"/>
  <c r="P228"/>
  <c r="O228"/>
  <c r="N228"/>
  <c r="M228"/>
  <c r="L228"/>
  <c r="K228"/>
  <c r="J228"/>
  <c r="I228"/>
  <c r="H228"/>
  <c r="G228"/>
  <c r="F228"/>
  <c r="E228"/>
  <c r="P225"/>
  <c r="P1534"/>
  <c r="P1566"/>
  <c r="O225"/>
  <c r="N225"/>
  <c r="M225"/>
  <c r="L225"/>
  <c r="L1534"/>
  <c r="L1566"/>
  <c r="K225"/>
  <c r="J225"/>
  <c r="I225"/>
  <c r="H225"/>
  <c r="H1534"/>
  <c r="H1566"/>
  <c r="G225"/>
  <c r="F225"/>
  <c r="E225"/>
  <c r="P219"/>
  <c r="O219"/>
  <c r="N219"/>
  <c r="M219"/>
  <c r="L219"/>
  <c r="K219"/>
  <c r="J219"/>
  <c r="I219"/>
  <c r="H219"/>
  <c r="G219"/>
  <c r="F219"/>
  <c r="E219"/>
  <c r="P217"/>
  <c r="O217"/>
  <c r="N217"/>
  <c r="M217"/>
  <c r="L217"/>
  <c r="K217"/>
  <c r="J217"/>
  <c r="I217"/>
  <c r="H217"/>
  <c r="G217"/>
  <c r="F217"/>
  <c r="E217"/>
  <c r="P215"/>
  <c r="O215"/>
  <c r="N215"/>
  <c r="M215"/>
  <c r="L215"/>
  <c r="K215"/>
  <c r="J215"/>
  <c r="I215"/>
  <c r="H215"/>
  <c r="G215"/>
  <c r="F215"/>
  <c r="E215"/>
  <c r="P205"/>
  <c r="O205"/>
  <c r="N205"/>
  <c r="N1530"/>
  <c r="M205"/>
  <c r="M1530"/>
  <c r="L205"/>
  <c r="K205"/>
  <c r="J205"/>
  <c r="J1530"/>
  <c r="I205"/>
  <c r="I1530"/>
  <c r="H205"/>
  <c r="G205"/>
  <c r="F205"/>
  <c r="F1530"/>
  <c r="E205"/>
  <c r="E1530"/>
  <c r="P199"/>
  <c r="P1532"/>
  <c r="O199"/>
  <c r="O1532"/>
  <c r="N199"/>
  <c r="N1532"/>
  <c r="M199"/>
  <c r="M1532"/>
  <c r="L199"/>
  <c r="L1532"/>
  <c r="K199"/>
  <c r="K1532"/>
  <c r="J199"/>
  <c r="J1532"/>
  <c r="I199"/>
  <c r="I1532"/>
  <c r="H199"/>
  <c r="H1532"/>
  <c r="G199"/>
  <c r="G1532"/>
  <c r="F199"/>
  <c r="F1532"/>
  <c r="E199"/>
  <c r="E1532"/>
  <c r="P196"/>
  <c r="O196"/>
  <c r="N196"/>
  <c r="M196"/>
  <c r="L196"/>
  <c r="K196"/>
  <c r="J196"/>
  <c r="I196"/>
  <c r="H196"/>
  <c r="G196"/>
  <c r="F196"/>
  <c r="E196"/>
  <c r="P194"/>
  <c r="O194"/>
  <c r="N194"/>
  <c r="M194"/>
  <c r="L194"/>
  <c r="K194"/>
  <c r="J194"/>
  <c r="I194"/>
  <c r="H194"/>
  <c r="G194"/>
  <c r="F194"/>
  <c r="E194"/>
  <c r="P190"/>
  <c r="O190"/>
  <c r="N190"/>
  <c r="M190"/>
  <c r="L190"/>
  <c r="K190"/>
  <c r="J190"/>
  <c r="I190"/>
  <c r="H190"/>
  <c r="G190"/>
  <c r="F190"/>
  <c r="E190"/>
  <c r="P183"/>
  <c r="O183"/>
  <c r="N183"/>
  <c r="M183"/>
  <c r="L183"/>
  <c r="K183"/>
  <c r="J183"/>
  <c r="I183"/>
  <c r="H183"/>
  <c r="G183"/>
  <c r="F183"/>
  <c r="E183"/>
  <c r="P175"/>
  <c r="O175"/>
  <c r="N175"/>
  <c r="M175"/>
  <c r="L175"/>
  <c r="K175"/>
  <c r="J175"/>
  <c r="I175"/>
  <c r="H175"/>
  <c r="G175"/>
  <c r="F175"/>
  <c r="E175"/>
  <c r="P173"/>
  <c r="P1529"/>
  <c r="O173"/>
  <c r="N173"/>
  <c r="N1529"/>
  <c r="M173"/>
  <c r="M1529"/>
  <c r="L173"/>
  <c r="L1529"/>
  <c r="K173"/>
  <c r="J173"/>
  <c r="J1529"/>
  <c r="I173"/>
  <c r="I1529"/>
  <c r="H173"/>
  <c r="H1529"/>
  <c r="G173"/>
  <c r="F173"/>
  <c r="F1529"/>
  <c r="E173"/>
  <c r="E1529"/>
  <c r="P164"/>
  <c r="O164"/>
  <c r="N164"/>
  <c r="M164"/>
  <c r="L164"/>
  <c r="K164"/>
  <c r="J164"/>
  <c r="I164"/>
  <c r="H164"/>
  <c r="G164"/>
  <c r="F164"/>
  <c r="E164"/>
  <c r="P162"/>
  <c r="O162"/>
  <c r="N162"/>
  <c r="M162"/>
  <c r="L162"/>
  <c r="K162"/>
  <c r="J162"/>
  <c r="I162"/>
  <c r="H162"/>
  <c r="G162"/>
  <c r="F162"/>
  <c r="E162"/>
  <c r="P160"/>
  <c r="O160"/>
  <c r="N160"/>
  <c r="M160"/>
  <c r="L160"/>
  <c r="K160"/>
  <c r="J160"/>
  <c r="I160"/>
  <c r="H160"/>
  <c r="G160"/>
  <c r="F160"/>
  <c r="E160"/>
  <c r="P156"/>
  <c r="O156"/>
  <c r="N156"/>
  <c r="M156"/>
  <c r="L156"/>
  <c r="K156"/>
  <c r="J156"/>
  <c r="I156"/>
  <c r="H156"/>
  <c r="G156"/>
  <c r="F156"/>
  <c r="E156"/>
  <c r="P82"/>
  <c r="O82"/>
  <c r="N82"/>
  <c r="M82"/>
  <c r="L82"/>
  <c r="K82"/>
  <c r="J82"/>
  <c r="I82"/>
  <c r="H82"/>
  <c r="G82"/>
  <c r="F82"/>
  <c r="E82"/>
  <c r="P55"/>
  <c r="O55"/>
  <c r="N55"/>
  <c r="M55"/>
  <c r="L55"/>
  <c r="K55"/>
  <c r="J55"/>
  <c r="I55"/>
  <c r="H55"/>
  <c r="G55"/>
  <c r="F55"/>
  <c r="E55"/>
  <c r="P51"/>
  <c r="O51"/>
  <c r="N51"/>
  <c r="M51"/>
  <c r="L51"/>
  <c r="K51"/>
  <c r="J51"/>
  <c r="I51"/>
  <c r="H51"/>
  <c r="G51"/>
  <c r="F51"/>
  <c r="E51"/>
  <c r="P44"/>
  <c r="O44"/>
  <c r="N44"/>
  <c r="M44"/>
  <c r="L44"/>
  <c r="K44"/>
  <c r="J44"/>
  <c r="I44"/>
  <c r="H44"/>
  <c r="G44"/>
  <c r="F44"/>
  <c r="E44"/>
  <c r="P42"/>
  <c r="O42"/>
  <c r="N42"/>
  <c r="M42"/>
  <c r="L42"/>
  <c r="K42"/>
  <c r="J42"/>
  <c r="I42"/>
  <c r="H42"/>
  <c r="G42"/>
  <c r="F42"/>
  <c r="E42"/>
  <c r="P40"/>
  <c r="O40"/>
  <c r="N40"/>
  <c r="M40"/>
  <c r="L40"/>
  <c r="K40"/>
  <c r="J40"/>
  <c r="I40"/>
  <c r="H40"/>
  <c r="G40"/>
  <c r="F40"/>
  <c r="E40"/>
  <c r="P33"/>
  <c r="O33"/>
  <c r="N33"/>
  <c r="M33"/>
  <c r="L33"/>
  <c r="K33"/>
  <c r="J33"/>
  <c r="I33"/>
  <c r="H33"/>
  <c r="G33"/>
  <c r="F33"/>
  <c r="E33"/>
  <c r="P26"/>
  <c r="O26"/>
  <c r="N26"/>
  <c r="M26"/>
  <c r="L26"/>
  <c r="K26"/>
  <c r="J26"/>
  <c r="I26"/>
  <c r="H26"/>
  <c r="G26"/>
  <c r="F26"/>
  <c r="E26"/>
  <c r="P11"/>
  <c r="O11"/>
  <c r="N11"/>
  <c r="M11"/>
  <c r="L11"/>
  <c r="K11"/>
  <c r="J11"/>
  <c r="I11"/>
  <c r="H11"/>
  <c r="G11"/>
  <c r="F11"/>
  <c r="E11"/>
  <c r="P9"/>
  <c r="O9"/>
  <c r="N9"/>
  <c r="M9"/>
  <c r="L9"/>
  <c r="K9"/>
  <c r="J9"/>
  <c r="I9"/>
  <c r="H9"/>
  <c r="G9"/>
  <c r="F9"/>
  <c r="E9"/>
  <c r="P7"/>
  <c r="O7"/>
  <c r="N7"/>
  <c r="M7"/>
  <c r="L7"/>
  <c r="K7"/>
  <c r="J7"/>
  <c r="I7"/>
  <c r="H7"/>
  <c r="G7"/>
  <c r="F7"/>
  <c r="E7"/>
  <c r="P5"/>
  <c r="O5"/>
  <c r="N5"/>
  <c r="M5"/>
  <c r="L5"/>
  <c r="K5"/>
  <c r="J5"/>
  <c r="I5"/>
  <c r="H5"/>
  <c r="G5"/>
  <c r="F5"/>
  <c r="E5"/>
  <c r="P3"/>
  <c r="O3"/>
  <c r="N3"/>
  <c r="N1520"/>
  <c r="M3"/>
  <c r="L3"/>
  <c r="K3"/>
  <c r="K1520"/>
  <c r="J3"/>
  <c r="J1520"/>
  <c r="I3"/>
  <c r="H3"/>
  <c r="G3"/>
  <c r="G1520"/>
  <c r="F3"/>
  <c r="F1520"/>
  <c r="E3"/>
  <c r="H1563"/>
  <c r="H1526"/>
  <c r="K1563"/>
  <c r="K1526"/>
  <c r="E1565"/>
  <c r="E1528"/>
  <c r="M1565"/>
  <c r="M1528"/>
  <c r="L1527"/>
  <c r="L1564"/>
  <c r="F1526"/>
  <c r="F1563"/>
  <c r="J1526"/>
  <c r="J1563"/>
  <c r="N1526"/>
  <c r="N1563"/>
  <c r="H1565"/>
  <c r="H1528"/>
  <c r="L1565"/>
  <c r="L1528"/>
  <c r="P1565"/>
  <c r="P1528"/>
  <c r="G1564"/>
  <c r="G1527"/>
  <c r="K1564"/>
  <c r="K1527"/>
  <c r="O1564"/>
  <c r="O1527"/>
  <c r="E1520"/>
  <c r="I1520"/>
  <c r="H1520"/>
  <c r="L1520"/>
  <c r="P1520"/>
  <c r="G1529"/>
  <c r="K1529"/>
  <c r="O1529"/>
  <c r="H1530"/>
  <c r="L1530"/>
  <c r="P1530"/>
  <c r="F1534"/>
  <c r="F1566"/>
  <c r="J1534"/>
  <c r="J1566"/>
  <c r="N1534"/>
  <c r="N1566"/>
  <c r="F1536"/>
  <c r="F1567"/>
  <c r="J1536"/>
  <c r="J1567"/>
  <c r="N1536"/>
  <c r="N1567"/>
  <c r="H1538"/>
  <c r="L1538"/>
  <c r="E1544"/>
  <c r="E1570"/>
  <c r="I1544"/>
  <c r="I1570"/>
  <c r="M1544"/>
  <c r="E1563"/>
  <c r="E1526"/>
  <c r="I1563"/>
  <c r="I1526"/>
  <c r="M1563"/>
  <c r="M1526"/>
  <c r="G1565"/>
  <c r="G1528"/>
  <c r="K1565"/>
  <c r="K1528"/>
  <c r="O1565"/>
  <c r="O1528"/>
  <c r="F1527"/>
  <c r="F1564"/>
  <c r="J1527"/>
  <c r="J1564"/>
  <c r="N1527"/>
  <c r="N1564"/>
  <c r="M1536"/>
  <c r="M1569"/>
  <c r="G1530"/>
  <c r="K1530"/>
  <c r="O1530"/>
  <c r="E1534"/>
  <c r="E1566"/>
  <c r="I1534"/>
  <c r="I1566"/>
  <c r="M1534"/>
  <c r="E1536"/>
  <c r="E1567"/>
  <c r="I1536"/>
  <c r="I1567"/>
  <c r="G1538"/>
  <c r="G1536"/>
  <c r="G1567"/>
  <c r="K1538"/>
  <c r="P1538"/>
  <c r="L1544"/>
  <c r="L1570"/>
  <c r="P1544"/>
  <c r="P1570"/>
  <c r="N1522"/>
  <c r="P1563"/>
  <c r="P1526"/>
  <c r="F1528"/>
  <c r="F1565"/>
  <c r="J1528"/>
  <c r="J1565"/>
  <c r="N1528"/>
  <c r="N1565"/>
  <c r="E1527"/>
  <c r="E1564"/>
  <c r="I1527"/>
  <c r="I1564"/>
  <c r="M1527"/>
  <c r="M1564"/>
  <c r="M1568"/>
  <c r="H1536"/>
  <c r="H1567"/>
  <c r="L1536"/>
  <c r="L1567"/>
  <c r="P1536"/>
  <c r="P1567"/>
  <c r="L1563"/>
  <c r="L1526"/>
  <c r="L1525"/>
  <c r="G1563"/>
  <c r="G1526"/>
  <c r="O1563"/>
  <c r="O1520"/>
  <c r="O1522"/>
  <c r="O1526"/>
  <c r="I1565"/>
  <c r="I1528"/>
  <c r="H1527"/>
  <c r="H1564"/>
  <c r="P1527"/>
  <c r="P1564"/>
  <c r="M1520"/>
  <c r="G1534"/>
  <c r="G1566"/>
  <c r="K1534"/>
  <c r="K1566"/>
  <c r="O1534"/>
  <c r="O1566"/>
  <c r="K1536"/>
  <c r="K1567"/>
  <c r="O1538"/>
  <c r="O1536"/>
  <c r="O1567"/>
  <c r="K1546"/>
  <c r="K1570"/>
  <c r="N1546"/>
  <c r="N1570"/>
  <c r="M1548"/>
  <c r="L1571"/>
  <c r="E1525"/>
  <c r="G1525"/>
  <c r="G1550"/>
  <c r="P1525"/>
  <c r="P1550"/>
  <c r="I1525"/>
  <c r="I1550"/>
  <c r="J1525"/>
  <c r="J1550"/>
  <c r="H1571"/>
  <c r="O1571"/>
  <c r="E1571"/>
  <c r="J1571"/>
  <c r="H1525"/>
  <c r="H1550"/>
  <c r="M1525"/>
  <c r="L1550"/>
  <c r="E1550"/>
  <c r="N1525"/>
  <c r="N1550"/>
  <c r="F1525"/>
  <c r="F1550"/>
  <c r="K1571"/>
  <c r="M1570"/>
  <c r="M1566"/>
  <c r="M1567"/>
  <c r="K1525"/>
  <c r="O1525"/>
  <c r="O1550"/>
  <c r="G1571"/>
  <c r="P1571"/>
  <c r="I1571"/>
  <c r="N1571"/>
  <c r="F1571"/>
  <c r="M1571"/>
  <c r="K1550"/>
  <c r="G1552"/>
  <c r="G1573"/>
  <c r="O1552"/>
  <c r="O1573"/>
  <c r="E1552"/>
  <c r="E1573"/>
  <c r="P1552"/>
  <c r="P1573"/>
  <c r="N1573"/>
  <c r="N1552"/>
  <c r="M1550"/>
  <c r="H1552"/>
  <c r="H1573"/>
  <c r="I1552"/>
  <c r="I1573"/>
  <c r="F1573"/>
  <c r="F1552"/>
  <c r="L1552"/>
  <c r="L1573"/>
  <c r="J1573"/>
  <c r="J1552"/>
  <c r="M1552"/>
  <c r="M1573"/>
  <c r="K1552"/>
  <c r="K1573"/>
  <c r="F5" i="4"/>
  <c r="F12"/>
  <c r="F20"/>
  <c r="F22"/>
  <c r="F26"/>
  <c r="F31"/>
  <c r="F34"/>
  <c r="F40"/>
  <c r="F44"/>
  <c r="F47"/>
  <c r="F50"/>
  <c r="F52"/>
  <c r="F55"/>
  <c r="F58"/>
  <c r="F79"/>
  <c r="F82"/>
  <c r="F84"/>
  <c r="F89"/>
  <c r="F182"/>
  <c r="F184"/>
  <c r="F191"/>
  <c r="F195"/>
  <c r="F199"/>
  <c r="F201"/>
  <c r="F209"/>
  <c r="F214"/>
  <c r="F221"/>
  <c r="F224"/>
  <c r="F227"/>
  <c r="F229"/>
  <c r="F233"/>
  <c r="F236"/>
  <c r="F239"/>
  <c r="F241"/>
  <c r="F243"/>
  <c r="F245"/>
  <c r="F247"/>
  <c r="F249"/>
  <c r="F252"/>
  <c r="F255"/>
  <c r="F258"/>
  <c r="F339"/>
  <c r="G5"/>
  <c r="G12"/>
  <c r="G20"/>
  <c r="G22"/>
  <c r="G26"/>
  <c r="G31"/>
  <c r="G34"/>
  <c r="G40"/>
  <c r="G44"/>
  <c r="G47"/>
  <c r="G50"/>
  <c r="G52"/>
  <c r="G55"/>
  <c r="G58"/>
  <c r="G79"/>
  <c r="G82"/>
  <c r="G84"/>
  <c r="G89"/>
  <c r="G182"/>
  <c r="G184"/>
  <c r="G191"/>
  <c r="G195"/>
  <c r="G199"/>
  <c r="G201"/>
  <c r="G209"/>
  <c r="G214"/>
  <c r="G221"/>
  <c r="G224"/>
  <c r="G227"/>
  <c r="G229"/>
  <c r="G233"/>
  <c r="G236"/>
  <c r="G239"/>
  <c r="G241"/>
  <c r="G243"/>
  <c r="G245"/>
  <c r="G247"/>
  <c r="G249"/>
  <c r="G252"/>
  <c r="G255"/>
  <c r="G258"/>
  <c r="G339"/>
  <c r="G94"/>
  <c r="G138"/>
  <c r="G140"/>
  <c r="G143"/>
  <c r="G145"/>
  <c r="G156"/>
  <c r="G170"/>
  <c r="G172"/>
  <c r="G178"/>
  <c r="G180"/>
  <c r="G260"/>
  <c r="G262"/>
  <c r="G264"/>
  <c r="G266"/>
  <c r="G269"/>
  <c r="G271"/>
  <c r="G273"/>
  <c r="G281"/>
  <c r="G286"/>
  <c r="G293"/>
  <c r="G296"/>
  <c r="G298"/>
  <c r="G302"/>
  <c r="G305"/>
  <c r="G307"/>
  <c r="G312"/>
  <c r="G319"/>
  <c r="G322"/>
  <c r="G340"/>
  <c r="G342"/>
  <c r="H5"/>
  <c r="H12"/>
  <c r="H20"/>
  <c r="H22"/>
  <c r="H26"/>
  <c r="H31"/>
  <c r="H34"/>
  <c r="H40"/>
  <c r="H44"/>
  <c r="H47"/>
  <c r="H50"/>
  <c r="H52"/>
  <c r="H55"/>
  <c r="H58"/>
  <c r="H79"/>
  <c r="H82"/>
  <c r="H84"/>
  <c r="H89"/>
  <c r="H182"/>
  <c r="H184"/>
  <c r="H191"/>
  <c r="H195"/>
  <c r="H199"/>
  <c r="H201"/>
  <c r="H209"/>
  <c r="H214"/>
  <c r="H221"/>
  <c r="H224"/>
  <c r="H227"/>
  <c r="H229"/>
  <c r="H233"/>
  <c r="H236"/>
  <c r="H239"/>
  <c r="H241"/>
  <c r="H243"/>
  <c r="H245"/>
  <c r="H247"/>
  <c r="H249"/>
  <c r="H252"/>
  <c r="H255"/>
  <c r="H258"/>
  <c r="H339"/>
  <c r="H94"/>
  <c r="H138"/>
  <c r="H140"/>
  <c r="H143"/>
  <c r="H145"/>
  <c r="H156"/>
  <c r="H170"/>
  <c r="H172"/>
  <c r="H178"/>
  <c r="H180"/>
  <c r="H260"/>
  <c r="H262"/>
  <c r="H264"/>
  <c r="H266"/>
  <c r="H269"/>
  <c r="H271"/>
  <c r="H273"/>
  <c r="H281"/>
  <c r="H286"/>
  <c r="H293"/>
  <c r="H296"/>
  <c r="H298"/>
  <c r="H302"/>
  <c r="H305"/>
  <c r="H307"/>
  <c r="H312"/>
  <c r="H319"/>
  <c r="H322"/>
  <c r="H340"/>
  <c r="H342"/>
  <c r="H323"/>
  <c r="H344"/>
  <c r="I5"/>
  <c r="I12"/>
  <c r="I20"/>
  <c r="I22"/>
  <c r="I26"/>
  <c r="I31"/>
  <c r="I34"/>
  <c r="I40"/>
  <c r="I44"/>
  <c r="I47"/>
  <c r="I50"/>
  <c r="I52"/>
  <c r="I55"/>
  <c r="I58"/>
  <c r="I79"/>
  <c r="I82"/>
  <c r="I84"/>
  <c r="I89"/>
  <c r="I182"/>
  <c r="I184"/>
  <c r="I191"/>
  <c r="I195"/>
  <c r="I199"/>
  <c r="I201"/>
  <c r="I209"/>
  <c r="I214"/>
  <c r="I221"/>
  <c r="I224"/>
  <c r="I227"/>
  <c r="I229"/>
  <c r="I233"/>
  <c r="I236"/>
  <c r="I239"/>
  <c r="I241"/>
  <c r="I243"/>
  <c r="I245"/>
  <c r="I247"/>
  <c r="I249"/>
  <c r="I252"/>
  <c r="I255"/>
  <c r="I258"/>
  <c r="I339"/>
  <c r="I94"/>
  <c r="I138"/>
  <c r="I140"/>
  <c r="I143"/>
  <c r="I145"/>
  <c r="I156"/>
  <c r="I170"/>
  <c r="I172"/>
  <c r="I178"/>
  <c r="I180"/>
  <c r="I260"/>
  <c r="I262"/>
  <c r="I264"/>
  <c r="I266"/>
  <c r="I269"/>
  <c r="I271"/>
  <c r="I273"/>
  <c r="I281"/>
  <c r="I286"/>
  <c r="I293"/>
  <c r="I296"/>
  <c r="I298"/>
  <c r="I302"/>
  <c r="I305"/>
  <c r="I307"/>
  <c r="I312"/>
  <c r="I319"/>
  <c r="I322"/>
  <c r="I340"/>
  <c r="I342"/>
  <c r="I323"/>
  <c r="I344"/>
  <c r="J5"/>
  <c r="J12"/>
  <c r="J20"/>
  <c r="J22"/>
  <c r="J26"/>
  <c r="J31"/>
  <c r="J34"/>
  <c r="J40"/>
  <c r="J44"/>
  <c r="J47"/>
  <c r="J50"/>
  <c r="J52"/>
  <c r="J55"/>
  <c r="J58"/>
  <c r="J79"/>
  <c r="J82"/>
  <c r="J84"/>
  <c r="J89"/>
  <c r="J182"/>
  <c r="J184"/>
  <c r="J191"/>
  <c r="J195"/>
  <c r="J199"/>
  <c r="J201"/>
  <c r="J209"/>
  <c r="J214"/>
  <c r="J221"/>
  <c r="J224"/>
  <c r="J227"/>
  <c r="J229"/>
  <c r="J233"/>
  <c r="J236"/>
  <c r="J239"/>
  <c r="J241"/>
  <c r="J243"/>
  <c r="J245"/>
  <c r="J247"/>
  <c r="J249"/>
  <c r="J252"/>
  <c r="J255"/>
  <c r="J258"/>
  <c r="J339"/>
  <c r="F94"/>
  <c r="F138"/>
  <c r="F140"/>
  <c r="F143"/>
  <c r="F145"/>
  <c r="F156"/>
  <c r="F170"/>
  <c r="F172"/>
  <c r="F178"/>
  <c r="F180"/>
  <c r="F260"/>
  <c r="F262"/>
  <c r="F264"/>
  <c r="F266"/>
  <c r="F269"/>
  <c r="F271"/>
  <c r="F273"/>
  <c r="F281"/>
  <c r="F286"/>
  <c r="F293"/>
  <c r="F296"/>
  <c r="F298"/>
  <c r="F302"/>
  <c r="F305"/>
  <c r="F307"/>
  <c r="F312"/>
  <c r="F319"/>
  <c r="F322"/>
  <c r="F340"/>
  <c r="F342"/>
  <c r="F323"/>
  <c r="F344"/>
  <c r="J94"/>
  <c r="J138"/>
  <c r="J140"/>
  <c r="J143"/>
  <c r="J145"/>
  <c r="J156"/>
  <c r="J170"/>
  <c r="J172"/>
  <c r="J178"/>
  <c r="J180"/>
  <c r="J260"/>
  <c r="J262"/>
  <c r="J264"/>
  <c r="J266"/>
  <c r="J269"/>
  <c r="J271"/>
  <c r="J273"/>
  <c r="J281"/>
  <c r="J286"/>
  <c r="J293"/>
  <c r="J296"/>
  <c r="J298"/>
  <c r="J302"/>
  <c r="J305"/>
  <c r="J307"/>
  <c r="J312"/>
  <c r="J319"/>
  <c r="J322"/>
  <c r="J340"/>
  <c r="J342"/>
  <c r="J323"/>
  <c r="J344"/>
  <c r="E5"/>
  <c r="E12"/>
  <c r="E20"/>
  <c r="E22"/>
  <c r="E26"/>
  <c r="E31"/>
  <c r="E34"/>
  <c r="E40"/>
  <c r="E44"/>
  <c r="E47"/>
  <c r="E50"/>
  <c r="E52"/>
  <c r="E55"/>
  <c r="E58"/>
  <c r="E79"/>
  <c r="E82"/>
  <c r="E84"/>
  <c r="E89"/>
  <c r="E182"/>
  <c r="E184"/>
  <c r="E191"/>
  <c r="E195"/>
  <c r="E199"/>
  <c r="E201"/>
  <c r="E209"/>
  <c r="E214"/>
  <c r="E221"/>
  <c r="E224"/>
  <c r="E227"/>
  <c r="E229"/>
  <c r="E233"/>
  <c r="E236"/>
  <c r="E239"/>
  <c r="E241"/>
  <c r="E243"/>
  <c r="E245"/>
  <c r="E247"/>
  <c r="E249"/>
  <c r="E252"/>
  <c r="E255"/>
  <c r="E258"/>
  <c r="E339"/>
  <c r="E94"/>
  <c r="E138"/>
  <c r="E140"/>
  <c r="E143"/>
  <c r="E145"/>
  <c r="E156"/>
  <c r="E170"/>
  <c r="E172"/>
  <c r="E178"/>
  <c r="E180"/>
  <c r="E260"/>
  <c r="E262"/>
  <c r="E264"/>
  <c r="E266"/>
  <c r="E269"/>
  <c r="E271"/>
  <c r="E273"/>
  <c r="E281"/>
  <c r="E286"/>
  <c r="E293"/>
  <c r="E296"/>
  <c r="E298"/>
  <c r="E302"/>
  <c r="E305"/>
  <c r="E307"/>
  <c r="E312"/>
  <c r="E319"/>
  <c r="E322"/>
  <c r="E340"/>
  <c r="E342"/>
  <c r="E323"/>
  <c r="E344"/>
  <c r="G323"/>
  <c r="G344"/>
</calcChain>
</file>

<file path=xl/sharedStrings.xml><?xml version="1.0" encoding="utf-8"?>
<sst xmlns="http://schemas.openxmlformats.org/spreadsheetml/2006/main" count="4385" uniqueCount="2188">
  <si>
    <t>Capitulo</t>
  </si>
  <si>
    <t>Descripción del Capitulo</t>
  </si>
  <si>
    <t>Artículo</t>
  </si>
  <si>
    <t>Descripción</t>
  </si>
  <si>
    <t>Aprop_Inicial</t>
  </si>
  <si>
    <t>Incorp</t>
  </si>
  <si>
    <t>Reduccion</t>
  </si>
  <si>
    <t>Aprop Definitiva</t>
  </si>
  <si>
    <t>Pac_Acum</t>
  </si>
  <si>
    <t>Ejec_Acum</t>
  </si>
  <si>
    <t>1.11.11.11.11</t>
  </si>
  <si>
    <t>IMPUESTOS DIRECTOS</t>
  </si>
  <si>
    <t>Impuesto de Registro</t>
  </si>
  <si>
    <t>Impuesto Sobre Vehiculos Automotores Vigencia Actual</t>
  </si>
  <si>
    <t>Impuesto Sobre Vehiculos ( vigencias 1999 al 2013)</t>
  </si>
  <si>
    <t>1.11.11.11.12.11</t>
  </si>
  <si>
    <t>IMPUESTOS AL CONSUMO</t>
  </si>
  <si>
    <t>Consumo de Cigarrillos y Tabacos Elaborados Nacionales</t>
  </si>
  <si>
    <t>Consumo de Cigarrillos y Tabacos Elaborados Extranjeros</t>
  </si>
  <si>
    <t>Consumo de Cervezas de Produccion Nacional</t>
  </si>
  <si>
    <t>Consumo de Cervezas de Produccion Extranjera</t>
  </si>
  <si>
    <t>Consumo de Vinos, Aperitivos y similares Nacionales</t>
  </si>
  <si>
    <t>Consumo de Vinos, Aperitivos y similares Extranjeros</t>
  </si>
  <si>
    <t>1.11.11.11.12.13</t>
  </si>
  <si>
    <t>IMPUESTO DE ESTAMPILLAS</t>
  </si>
  <si>
    <t>Estampilla Pro-Electrificacion Rural</t>
  </si>
  <si>
    <t>Estampilla  Pro-Desarrollo</t>
  </si>
  <si>
    <t>Estampilla Pro-Ciudadela Universitaria</t>
  </si>
  <si>
    <t>Estampilla Pro Cultura</t>
  </si>
  <si>
    <t>Estampilla Pro-Bienestar del Anciano</t>
  </si>
  <si>
    <t>Estampilla Pro-Hospital Universitario</t>
  </si>
  <si>
    <t>Estampilla Pro-Hospitales de 1° y 2° niveles en atencion</t>
  </si>
  <si>
    <t>1.11.11.11.12.14</t>
  </si>
  <si>
    <t>CONTRIBUCIONES</t>
  </si>
  <si>
    <t xml:space="preserve"> Contribución 5% Especial de Seguridad Sobre Contratos de Vías</t>
  </si>
  <si>
    <t>1.11.11.11.12.15</t>
  </si>
  <si>
    <t>OTROS IMPUESTOS INDIRECTOS</t>
  </si>
  <si>
    <t>Posesiones</t>
  </si>
  <si>
    <t>Deguello de Ganado Mayor</t>
  </si>
  <si>
    <t>Sobretasa a la Gasolina Motor</t>
  </si>
  <si>
    <t>1.11.11.12.11</t>
  </si>
  <si>
    <t>PARTICIPACIONES</t>
  </si>
  <si>
    <t>Participación por Licores Nacionales de Otros Departamentos</t>
  </si>
  <si>
    <t>Participación Licores Extranjeros</t>
  </si>
  <si>
    <t>Participacion Jave Licores S.A..</t>
  </si>
  <si>
    <t>Participación Monopolio de Alcoholes</t>
  </si>
  <si>
    <t>1.11.11.12.12</t>
  </si>
  <si>
    <t>TASAS</t>
  </si>
  <si>
    <t>Tasa Servicios Públicos para la Seguridad</t>
  </si>
  <si>
    <t>Apostilla de Documentos</t>
  </si>
  <si>
    <t>1.11.11.12.13</t>
  </si>
  <si>
    <t>SANCIONES, INTERESES Y MULTAS</t>
  </si>
  <si>
    <t>Sanciones por Impuesto Sobre Vehículos Automotores</t>
  </si>
  <si>
    <t>Intereses por Impuesto Sobre Vehículos Automotores</t>
  </si>
  <si>
    <t>Sanciones Otros Impuestos Departamentales</t>
  </si>
  <si>
    <t>Intereses por Gravamen de Valorización</t>
  </si>
  <si>
    <t>Intereses Otros Impuestos Departamentales</t>
  </si>
  <si>
    <t>1.11.11.12.14</t>
  </si>
  <si>
    <t>VENTA DE BIENES Y SERVICIOS</t>
  </si>
  <si>
    <t>Venta de Bienes y Servicios Varios</t>
  </si>
  <si>
    <t>Aprovechamiento y Otros</t>
  </si>
  <si>
    <t>Gaceta Departamental</t>
  </si>
  <si>
    <t>1.11.11.12.15.11.11.11.11</t>
  </si>
  <si>
    <t>Prestación de servicios SGP con Situación de Fondos</t>
  </si>
  <si>
    <t>Prestación de Servicios SGP con Situación de Fondos - Conectividad</t>
  </si>
  <si>
    <t>1.11.11.12.15.11.11.11.12</t>
  </si>
  <si>
    <t>Prestación de servicios SGP sin Situación de Fondos</t>
  </si>
  <si>
    <t>Aportes patronales del personal docente</t>
  </si>
  <si>
    <t>Descuentos del docente</t>
  </si>
  <si>
    <t>1.11.11.12.15.11.11.11.13</t>
  </si>
  <si>
    <t>Cancelación Prestaciones Sociales</t>
  </si>
  <si>
    <t>1.11.11.12.15.11.12</t>
  </si>
  <si>
    <t>Sistema General de Participación Agua Potable</t>
  </si>
  <si>
    <t>Sistema General de Participaciones Agua Potable Sin Situación de Fondos</t>
  </si>
  <si>
    <t>Sistema General de Participaciones Agua Potable</t>
  </si>
  <si>
    <t>1.11.11.12.15.11.13</t>
  </si>
  <si>
    <t>Otras Transferencias del Nivel Central Nacional</t>
  </si>
  <si>
    <t>Sobretasa al A.C.P.M.</t>
  </si>
  <si>
    <t>IVA Telefonia Movil Celular</t>
  </si>
  <si>
    <t>1.11.11.12.15.12</t>
  </si>
  <si>
    <t>OTRAS TRANSFERENCIAS NACIONALES</t>
  </si>
  <si>
    <t>Transferencias Nacionales "Convenio Interadministrativo No. 1429. "Unidad para la Atención y Reparación Integral a las Victimas, Departamento del Atlántico y Municipios"</t>
  </si>
  <si>
    <t>Transferencias Nacionales FNR - Escalonamiento de Carbón</t>
  </si>
  <si>
    <t>Transferencias Nacionales "Convenio Interadministrativo de Cooperación No. 1-0002-2009 Coormagdalena - Departamento del Atlántico"</t>
  </si>
  <si>
    <t>Transferencias Nacionales FNR-Agua Potable y Saneamiento Básico</t>
  </si>
  <si>
    <t>Transferencias Nacionales FNR - Sector Vías</t>
  </si>
  <si>
    <t>Transferencias Nacionales MEN - Ley 21 de 1982</t>
  </si>
  <si>
    <t>Transferencias Nacionales MEN Deuda Laboral por concepto de Horas Extras - Vigencia 1997 a 2009 - Sector Educaciòn</t>
  </si>
  <si>
    <t>Transferencias Nacionales MEN (Homologación para el periodo 1997 - 2009 - Personal Administrativo)</t>
  </si>
  <si>
    <t>Transferencias Nacionales "Convenio interadministrativo No. 919 de 2013 Ministerio de Educación Nacional - Departamento del Atlántico"</t>
  </si>
  <si>
    <t>Transferencias Nacionales "Convenio Interadministrativo 1537 de 2013 Unidad para la Atención y Reparación de Integral de las Víctimas  - Departamento del Atlántico"</t>
  </si>
  <si>
    <t>Transferencias Nacionales "Convenio interadministrativo No. 1303 de 2013 Ministerio de Educación Nacional - Departamento del Atlántico"</t>
  </si>
  <si>
    <t>Transferencias Nacionales "Convenio Interadministrativo 3216 de 2013 INVIAS  - Departamento del Atlántico"</t>
  </si>
  <si>
    <t>Transferencias Nacionales "Convenio Interadministrativo 3217 de 2013 INVIAS  - Departamento del Atlántico"</t>
  </si>
  <si>
    <t>Transferencias Nacionales "Convenio Interadministrativo 3298 de 2013 INVIAS  - Departamento del Atlántico"</t>
  </si>
  <si>
    <t>Transferencias Nacionales "Convenio Interadministrativo 3299 de 2013 INVIAS  - Departamento del Atlántico"</t>
  </si>
  <si>
    <t>Transferencias Nacionales "Convenio 0701 de 2014 Ministerio de Cultura - Departamento del Atlántico</t>
  </si>
  <si>
    <t>Transferencias Nacionales "Convenio 1322 de 2014 Ministerio de Cultura - Departamento del Atlántico"</t>
  </si>
  <si>
    <t>Transferencias Nacionales "Convenio No. 9677-04-1124-2013 Fondo Nacional de Gestión del Riesgo de Desastres - Fiduprevisora S.A y el Departamento del Atlántico</t>
  </si>
  <si>
    <t>Transferencias Nacionales "Convenio Interadministrativo 1317 de 2014 INVIAS  - Departamento del Atlántico"</t>
  </si>
  <si>
    <t>Transferencias Nacionales "Convenio Interadministrativo No. 1135 de 2014. Nación - Ministerior del Interior y el Departamento del Atlántico - Secretaría del Interior</t>
  </si>
  <si>
    <t>1.11.11.12.16.12</t>
  </si>
  <si>
    <t>Impuesto del 30% de IVA de Licores para Deporte</t>
  </si>
  <si>
    <t>De vinos y aperitivos nacionales para Deporte</t>
  </si>
  <si>
    <t>De licores y vinos extranjeros para Deporte</t>
  </si>
  <si>
    <t>1.11.11.13.11</t>
  </si>
  <si>
    <t>FONDOS ESPECIALES</t>
  </si>
  <si>
    <t>Cobros Cuotas Partes Pensionales</t>
  </si>
  <si>
    <t>1.11.11.13.12</t>
  </si>
  <si>
    <t>APORTES OTRAS ENTIDADES</t>
  </si>
  <si>
    <t>Aportes Otras Entidades</t>
  </si>
  <si>
    <t>Aportes Otras Entidades - Convenio Interadministrativo No. 0147*2013*000039 Departamento del Atlántico - Municipio de Tubará - Restauración y Rehabilitación Templo San José.</t>
  </si>
  <si>
    <t>Aportes otras Entidades - Convenio Interadministrativo de Cooperación No 014 de 2012, entre el Departamento del Atlántico y la Federación Nacional de Departamentos</t>
  </si>
  <si>
    <t>Aportes otras Entidades - Convenio Interadministrativo No. 1429. "Unidad para la Atención y Reparación Integral a las Victimas, Departamento del Atlántico y Municipios"</t>
  </si>
  <si>
    <t>1.11.12.11.11</t>
  </si>
  <si>
    <t>Recuperacion de Cartera</t>
  </si>
  <si>
    <t>Impuesto de Timbre Vehicular (vigencias 1993 a 1998)</t>
  </si>
  <si>
    <t>Contribución por Valorizacion Carrera 51 B</t>
  </si>
  <si>
    <t>Contribución por Valorizacion Sexta Entrada</t>
  </si>
  <si>
    <t>Contribución por Valorizacion Calle Murillo</t>
  </si>
  <si>
    <t>1.11.12.12</t>
  </si>
  <si>
    <t>Otros Recursos del Balance</t>
  </si>
  <si>
    <t>Recursos del Balance 1% Sobretasa Ambiental</t>
  </si>
  <si>
    <t>Recursos del Balance 4% Impuesto al Consumo de Cerveza</t>
  </si>
  <si>
    <t>Recursos del Balance 30% IVA Licores para deporte</t>
  </si>
  <si>
    <t>Recursos del Balance Estampilla Pro-Hospitales de 1° y 2° niveles en atención</t>
  </si>
  <si>
    <t>Recursos del Balance Programa de Saneamiento</t>
  </si>
  <si>
    <t>Recursos del Balance - Proyecto de Construcción del Canal Interceptor y de la Estructura de Desviación de el Arrollo el Salao hacia el Arroyo el Platanal en el Município de Soledad</t>
  </si>
  <si>
    <t>Recursos del Balance Deguello</t>
  </si>
  <si>
    <t>Recursos del Balance Estampilla Pro - Ciudadela</t>
  </si>
  <si>
    <t>Recursos del Balance Estampilla Pro - Electrificación Rural</t>
  </si>
  <si>
    <t>Recursos del Balance Estampilla Pro - Cultura</t>
  </si>
  <si>
    <t>Recursos del Balance Estampilla Pro - Anciano</t>
  </si>
  <si>
    <t>Recursos del Balance (Financiación Reserva Presupuestal 2013)</t>
  </si>
  <si>
    <t>Recursos del Balance</t>
  </si>
  <si>
    <t>Recursos del Balance - Convenio Interadministrativo de Cooperación No 014 de 2012, entre el Departamento del Atlántico y la Federación Nacional de Departamentos</t>
  </si>
  <si>
    <t>Recursos del Balance - Cesantías Administrativos Nacionalizados</t>
  </si>
  <si>
    <t>Recursos del Balance Iva Telefonía Movil</t>
  </si>
  <si>
    <t>Recursos del Balance Contribución 5% Especial de Seguridad Sobre Contratos de Vías</t>
  </si>
  <si>
    <t>Recursos del Balance Tasa Servicios Públicos para la Seguridad</t>
  </si>
  <si>
    <t>Recursos del Balance Estampilla - Pro Desarrollo</t>
  </si>
  <si>
    <t>Recursos del Balance Provisión Fonpet</t>
  </si>
  <si>
    <t>Recursos del Balance Sistema General de Participaciones Sector Educación (Financiación Reserva Presupuestal 2013)</t>
  </si>
  <si>
    <t>Recursos del Balance Sistema General de Participaciones Agua Potable</t>
  </si>
  <si>
    <t>Recursos del Balance Atlántico Digital</t>
  </si>
  <si>
    <t>Recursos del Balance Cuotas Partes Pensionales</t>
  </si>
  <si>
    <t>Recursos del Balance Cobros Cuotas Partes Pensionales (Ley 1450 de 2012 - 10% Registro)</t>
  </si>
  <si>
    <t>Recursos del Balance Sistema General de Participaciones Excedentes - Educación</t>
  </si>
  <si>
    <t>Recursos del Balance - Convenio Interadministrativo 1537 de 2013 Unidad para la Atención y Reparación de Integral de las Víctimas  - Departamento del Atlántico</t>
  </si>
  <si>
    <t>RB - Conv. de Cooperación No. 021/13. Aunar esfuerzos para la asistencia técnica y fortalecimiento de las capacidades de gestión de proyectos a los gobiernos Dptales y Municipales en el marco del SGR</t>
  </si>
  <si>
    <t>Recursos del Balance - Homologación para el periodo 1997 - 2009 - Personal Administrativo</t>
  </si>
  <si>
    <t>Recursos del Balance Acuerdo 018/11 Mejoramiento Vía Bquilla-Juan Mina-Los Pocitos-Ye De Guaimaral - Etapa 3 (Recursos de reasignación regalías - compensaciones pactadas-Escalonamiento de carbón-FNR)"</t>
  </si>
  <si>
    <t>Recursos del Balance premio Sociedad Centro Regional para el Fomento del Libro en America Latina</t>
  </si>
  <si>
    <t>Recursos del Balance proyecto de construcción de la infraestructura de redes de alcantarillado sanitario en el Barrio las Nubes Municipio de Soledad</t>
  </si>
  <si>
    <t>Recursos del Balance Indeportes 80% Apostilla de Documentos</t>
  </si>
  <si>
    <t>Recursos del Balance "Convenio Interadministrativo No. 919 de 2013 Ministerio de Educación Nacional - Departamento del Atlántico"</t>
  </si>
  <si>
    <t>Recursos del Balance Rendimientos Sistema General de Participaciones Agua Potable</t>
  </si>
  <si>
    <t>Recursos del Balance Sistema General de Participaciones - Educación 2013</t>
  </si>
  <si>
    <t>Recursos del Balance Fondo de Gestión Integral de Riesgos de Desastre</t>
  </si>
  <si>
    <t>Recursos del Balance Crédito de Entidades Financieras Sector  Vías</t>
  </si>
  <si>
    <t>Recursos del Balance 16% Consumo de Cigarrillos con destino a Deporte</t>
  </si>
  <si>
    <t>Recursos del Balance Pensionados Nacionalizados</t>
  </si>
  <si>
    <t>RB - Conv. No. 0108*2010*000050 "Mejoramiento de vivienda saludable a familias de escasos recursos en los barrios Santo Domingo, San Luís y Santa María del Distrito de B/quilla - FONVIVIENDA</t>
  </si>
  <si>
    <t>Recursos del Balance Crédito Entidades Financieras Sector Vivienda</t>
  </si>
  <si>
    <t>Recursos del Balance Convenio de Asociación No. 0108*2011*000029 "Departamento del Atlántico - CVP y CIA S.A"</t>
  </si>
  <si>
    <t>1.11.12.13.11</t>
  </si>
  <si>
    <t>Provenientes de Recursos de Libre Destinacion</t>
  </si>
  <si>
    <t>Provenientes de Recursos de Libre Destinación</t>
  </si>
  <si>
    <t>1.11.12.13.12.11</t>
  </si>
  <si>
    <t>Recursos SGP de Educación</t>
  </si>
  <si>
    <t>Recursos SGP de Educación Prrestación  de Servicios</t>
  </si>
  <si>
    <t>Recursos SGP de Educación Pensionados Nacionalizados</t>
  </si>
  <si>
    <t>1.11.12.13.12.12</t>
  </si>
  <si>
    <t>Otros Rendimientos Recursos  de Educación</t>
  </si>
  <si>
    <t>Recursos de Cofinanciación nación para educación</t>
  </si>
  <si>
    <t>1.11.12.14.11</t>
  </si>
  <si>
    <t>Rendimientos Estampillas y Otros</t>
  </si>
  <si>
    <t>Estampilla Pro Desarrollo</t>
  </si>
  <si>
    <t>Estampilla Ciudadela</t>
  </si>
  <si>
    <t>Estampilla Electrificación Rural</t>
  </si>
  <si>
    <t>Estampilla Pro Bienestrar del Anciano</t>
  </si>
  <si>
    <t>Tasa de Seguridad</t>
  </si>
  <si>
    <t>IVA Telefonía Móvil</t>
  </si>
  <si>
    <t>Rendimientos Rec SGP Agua Potable SSF</t>
  </si>
  <si>
    <t>Rendimientos Sistema General de Participación Agua Potable</t>
  </si>
  <si>
    <t>Rendimientos Recursos de la Nación (FIA) SSF</t>
  </si>
  <si>
    <t>1.11.12.14.12</t>
  </si>
  <si>
    <t>Rendimientos Otros Recursos</t>
  </si>
  <si>
    <t>20% Fondo de Pensiones</t>
  </si>
  <si>
    <t>Cuotas Partes Pensionales</t>
  </si>
  <si>
    <t>4% Impuesto a la Cerveza</t>
  </si>
  <si>
    <t>20% Mejoramiento de Vivienda</t>
  </si>
  <si>
    <t>20% Municipios IUVA</t>
  </si>
  <si>
    <t>Apostilla 20% Pasaporte</t>
  </si>
  <si>
    <t>Apostilla Indeporte</t>
  </si>
  <si>
    <t>Impuesto de Guerra</t>
  </si>
  <si>
    <t>Recursos del Crédito Vías</t>
  </si>
  <si>
    <t>Recursos del Crédito Educación</t>
  </si>
  <si>
    <t>Recursos del Crédito Vivienda</t>
  </si>
  <si>
    <t>Recursos del Crédito Varios</t>
  </si>
  <si>
    <t>1.11.12.14.13</t>
  </si>
  <si>
    <t>Dividendos</t>
  </si>
  <si>
    <t>Provenientes de Papeles</t>
  </si>
  <si>
    <t>1.11.12.16</t>
  </si>
  <si>
    <t>RECURSOS DEL CREDITO</t>
  </si>
  <si>
    <t>Recursos del Credito Sector Vivienda</t>
  </si>
  <si>
    <t>Recursos del Credito Prepago Credito Proveedor Unión Temporal HUN&amp;DOS</t>
  </si>
  <si>
    <t>Recursos del Credito mejoramiento del Parque MUVDI</t>
  </si>
  <si>
    <t>Recursos del Credito Sector Vías</t>
  </si>
  <si>
    <t>Recursos del Credito Obras de Infraestructura Educativa</t>
  </si>
  <si>
    <t>1.11.12.19</t>
  </si>
  <si>
    <t>OTROS INGRESOS DE CAPITAL</t>
  </si>
  <si>
    <t>Proceso Post - Liquidatorio Empresa de Loterías y Apuestas Permanentes del Atlántico en Liquidación</t>
  </si>
  <si>
    <t>1.12.11.11.11.11</t>
  </si>
  <si>
    <t>Subcuenta de Prestación de Servicios de Salud en lo no cubierto con Subsidios a la Demanda</t>
  </si>
  <si>
    <t>1.12.11.11.12.11.11</t>
  </si>
  <si>
    <t>Subcuenta Prestación de Servicios de Salud en lo no cubierto con Subsidios a la Demanda</t>
  </si>
  <si>
    <t>IVA de Cervezas y Sifones 8% Nacionales</t>
  </si>
  <si>
    <t>1.12.11.11.12.11.12</t>
  </si>
  <si>
    <t>Subcuenta Otros Gastos en Salud - Régimen Subsidiado de Salud</t>
  </si>
  <si>
    <t>Sobretasa Consumo de Cigarrillos y Tabacos Elaborados Nacionales - Salud</t>
  </si>
  <si>
    <t>Sobretasa Consumo de Cigarrillos y Tabacos Elaborados Extranjeros - Salud</t>
  </si>
  <si>
    <t>IVA de Cervezas y Sifones 8% Extranjeras</t>
  </si>
  <si>
    <t>1.12.11.11.12.11.13</t>
  </si>
  <si>
    <t>Subcuenta de otros Gastos en Salud (Gastos de apoyo Secretaría de Salud)</t>
  </si>
  <si>
    <t>Consumo de Cervezas de Produccion Nacional (RPCLD)</t>
  </si>
  <si>
    <t>1.12.11.11.12.11.14</t>
  </si>
  <si>
    <t>SUBCUENTA DE SALUD PÚBLICA COLECTIVA</t>
  </si>
  <si>
    <t>Venta de Bienes y Servicios - Secretaría de Salud-  R.P.D.E.</t>
  </si>
  <si>
    <t>1.12.11.11.12.11.15</t>
  </si>
  <si>
    <t>Subcuenta de Otros Gastos en Salud (Estampillas Pro-Hosp. 1er y 2º nivel)</t>
  </si>
  <si>
    <t>1.12.11.11.12.12.11</t>
  </si>
  <si>
    <t>Impuesto 17% Ganadores del Sorteo Extraordinario</t>
  </si>
  <si>
    <t>Derechos de Explotación (12% Ingresos Brutos del Sorteo Extraordinario</t>
  </si>
  <si>
    <t>Impuestos 10% de Loterias Foráneas</t>
  </si>
  <si>
    <t>Derechos de Explotacion juegos de Apuestas Permanentes</t>
  </si>
  <si>
    <t>Derechos de Explotacion (14%) Juegos Promocionales</t>
  </si>
  <si>
    <t>Transferencias 75%  por premios caducos - No cobrados (Coljuegos E.I.C.E.)</t>
  </si>
  <si>
    <t>Transferencias por Juegos novedosos Ley 643/01</t>
  </si>
  <si>
    <t>1.12.11.11.12.12.12</t>
  </si>
  <si>
    <t>Subcuenta de Otros Gastos en Salud (Gastos de Apoyo Secretaría de Salud)</t>
  </si>
  <si>
    <t>Impuesto 10% de Loterías Foráneas</t>
  </si>
  <si>
    <t>1.12.11.11.12.12.13</t>
  </si>
  <si>
    <t>Subcuenta de Otros Gastos en Salud (Fondo de Investigación en Salud (Colciencias)</t>
  </si>
  <si>
    <t>1.12.11.11.12.13.11</t>
  </si>
  <si>
    <t>1.12.11.11.12.13.12</t>
  </si>
  <si>
    <t>1.12.11.11.12.14.11</t>
  </si>
  <si>
    <t>1.12.11.12.11.11</t>
  </si>
  <si>
    <t>1.12.11.12.12.11</t>
  </si>
  <si>
    <t>Subcuenta de Otros Gastos en Salud (Gastos de Apoyo - Despacho Secretaría de Salud)</t>
  </si>
  <si>
    <t>Ventas de Bienes y Servicios - Fondo Departamental de Estupefacientes - R.P.D.E.</t>
  </si>
  <si>
    <t>1.12.11.12.13.11.11.11</t>
  </si>
  <si>
    <t>Sistema General Salud - Prestación de Servicios</t>
  </si>
  <si>
    <t>Sistema General Salud - Aportes Patronales</t>
  </si>
  <si>
    <t>1.12.11.12.13.11.11.12</t>
  </si>
  <si>
    <t>Subcuenta de Salud Pública Colectiva</t>
  </si>
  <si>
    <t>Sistema General Salud Pública</t>
  </si>
  <si>
    <t>1.12.11.12.13.12.11</t>
  </si>
  <si>
    <t>Transferencias Nacionales al Sector Salud</t>
  </si>
  <si>
    <t>1.12.11.12.13.12.12</t>
  </si>
  <si>
    <t>Subcuenta Prestación de Servicios de Salud en lo no cubierto con los Subsidios a la Demanda</t>
  </si>
  <si>
    <t>Transferencias de la Nación</t>
  </si>
  <si>
    <t>1.12.11.12.13.12.13</t>
  </si>
  <si>
    <t>OTROS GASTOS EN SALUD (GASTOS DE APOYO - DESPACHO SECRETARÍA DE SALUD)</t>
  </si>
  <si>
    <t>1.12.11.12.13.13.11</t>
  </si>
  <si>
    <t>Transferencia de la Nación Sin Situación de Fondos</t>
  </si>
  <si>
    <t>1.12.11.12.14.11.11</t>
  </si>
  <si>
    <t>De licores, vinos y aperitivos nacionales para Salud</t>
  </si>
  <si>
    <t>De licores y vinos extranjeros para Salud</t>
  </si>
  <si>
    <t>1.12.11.12.14.11.12</t>
  </si>
  <si>
    <t>1.12.11.12.14.11.13</t>
  </si>
  <si>
    <t>1.12.12.11.12.11</t>
  </si>
  <si>
    <t>Rendimientos Financieros Cuentas Maestras Salud Pública</t>
  </si>
  <si>
    <t>1.12.12.11.12.12</t>
  </si>
  <si>
    <t>Rendimientos Financieros Cuentas Maestras Prestación de Servicios de Salud</t>
  </si>
  <si>
    <t>1.12.12.11.13.11</t>
  </si>
  <si>
    <t>Recursos de Cofinanciación nación para salud</t>
  </si>
  <si>
    <t>1.12.12.11.13.12</t>
  </si>
  <si>
    <t>Rentas Cedidas para Salud</t>
  </si>
  <si>
    <t>1.12.12.11.13.13</t>
  </si>
  <si>
    <t>Subcuenta de Otros Gastos en Salud ( Estampillas Pro-Hosp. 1er y 2º nivel)</t>
  </si>
  <si>
    <t>Estampilla Por Hospital CARI</t>
  </si>
  <si>
    <t>Estampilla Pro Hospital Nivel I y II</t>
  </si>
  <si>
    <t>1.12.12.12.11</t>
  </si>
  <si>
    <t>Utilidades del Sorteo Extraordinario</t>
  </si>
  <si>
    <t>1.12.12.12.12</t>
  </si>
  <si>
    <t>Subcuenta Otros Gastos en Salud - Regimen Subsidiado de Salud</t>
  </si>
  <si>
    <t>1.12.12.13.11</t>
  </si>
  <si>
    <t>Recursos del Balance Sistema General de Participaciones (Financiación Reserva Presupuestal 2013)</t>
  </si>
  <si>
    <t>Recursos del Balance Nación (Financiación Reserva Presupuestal 2013)</t>
  </si>
  <si>
    <t>Recursos del Balance - Rentas Cedidas</t>
  </si>
  <si>
    <t>Recursos del Balance Propios de Capital (Financiación Reserva Presupuestal 2013)</t>
  </si>
  <si>
    <t>Recursos del Balance Nación</t>
  </si>
  <si>
    <t>Recursos del Balance Rentas Cedidas (Financiación Reserva Presupuestal 2013)</t>
  </si>
  <si>
    <t>Recursos del Balance Propios Corrientes de Libre Destinación</t>
  </si>
  <si>
    <t>1.12.12.13.12</t>
  </si>
  <si>
    <t>SUBCUENTA PRESTACIÓN DE SERVICOS DE SALUD EN LO NO CUBIERTO CON SUBSIDIOS A LA DEMANDA</t>
  </si>
  <si>
    <t>Recursos del Balance Sistema General de Participaciones</t>
  </si>
  <si>
    <t>Recursos del Balance Propios de Destinación Específica</t>
  </si>
  <si>
    <t>1.12.12.13.13</t>
  </si>
  <si>
    <t>SUBCUENTA OTROS GASTOS EN SALUD (GASTOS DE APOYO - DESPACHO SECRETARÍA DE SALUD)</t>
  </si>
  <si>
    <t>Recursos del Balance Propios de Destinación Específica (Financiación Reserva Presupuestal 2013)</t>
  </si>
  <si>
    <t>Recursos del Balance Rentas Cedidas</t>
  </si>
  <si>
    <t>1.12.12.13.14</t>
  </si>
  <si>
    <t>SUBCUENTA DE OTROS GASTOS EN SALUD (ESTAMPILLA PRO HOSPITAL CARI Y ESTAMPILLA PRO-HOSP 1ER Y 2° NIVEL)</t>
  </si>
  <si>
    <t>Recursos del Balance Propios de Destinación Específica - Estampilla CARI (Financiación Reserva Presupuestal 2013)</t>
  </si>
  <si>
    <t>Recursos del Balance Propios de Destinación Específica - Estampilla Pro-Hospital 1er y 2do Nivel</t>
  </si>
  <si>
    <t>1.12.12.13.15</t>
  </si>
  <si>
    <t>OTROS GASTOS EN SALUD - REGIMEN SUBSIDIADO EN SALUD</t>
  </si>
  <si>
    <t>1.18.2</t>
  </si>
  <si>
    <t>RECURSOS PROVENIENTES DE FONDOS DE COMPENSACIÓN REGIONAL, DE DESARROLLO REGIONAL, Y DE CIENCIAS, TECNOLOGÍA E INNOVACIÓN</t>
  </si>
  <si>
    <t>Fondo de Compensación Regional</t>
  </si>
  <si>
    <t>Fondo de Desarrollo Regional</t>
  </si>
  <si>
    <t>Fondos de Ciencia, Tecnología e Innovación</t>
  </si>
  <si>
    <t>1.18.3.2</t>
  </si>
  <si>
    <t>RECURSOS ASIGNADOS PARA EL FORTALECIMIENTO DE LAS SECRETARÍAS TÉCNICAS DE LOS ORGANOS COLEGIADOS DE ADMINISTRACIÓN Y DECISIÓN</t>
  </si>
  <si>
    <t>Fortalecimiento de las Secretarías Técnicas de los Órganos Colegiados de Administración y Decisión (OCAD)</t>
  </si>
  <si>
    <t>Fortalecimiento de las Secretarías Técnicas de los Órganos Colegiados de Administración y Decisión (OCAD Regionales)</t>
  </si>
  <si>
    <t>1.18.3.3</t>
  </si>
  <si>
    <t>RECURSOS ASIGNADOS PARA EL FORTALECIMIENTO DEL SISTEMA DE MONITOREO, SEGUIMIENTO, CONTROL Y EVALUACIÓN</t>
  </si>
  <si>
    <t>Fortalecimiento del Sistema de Monitoreo, Seguimiento, Control y Evaluación</t>
  </si>
  <si>
    <t>1.20.1.1.1.1.1</t>
  </si>
  <si>
    <t>SISTEMA GENERAL DE PARTICIPACIONES - APSB - MUNICIPIOS DESCERTIFICADOS</t>
  </si>
  <si>
    <t>Sistema General de Participaciones - APSB - Municipio de Manatí</t>
  </si>
  <si>
    <t>Sistema General de Participaciones - APSB - Municipio de Campo de la Cruz</t>
  </si>
  <si>
    <t>Sistema General de Participaciones - APSB - Municipio de Luruaco</t>
  </si>
  <si>
    <t>Sistema General de Participaciones - APSB - Municipio de Suan</t>
  </si>
  <si>
    <t>1.20.2.1</t>
  </si>
  <si>
    <t>RECURSOS DEL BALANCE</t>
  </si>
  <si>
    <t>Recursos del Balance Sistema General de Participaciones - APSB - Municipio de Manatí</t>
  </si>
  <si>
    <t>Recursos del Balance Sistema General de Participaciones - APSB - Municipio de Campo de la Cruz</t>
  </si>
  <si>
    <t>Recursos del Balance Rendimientos Sistema General de Participaciones - APSB - Municipio de Manatí</t>
  </si>
  <si>
    <t>Recursos del Balance Rendimientos Sistema General de Participaciones - APSB - Municipio de Campo de la Cruz</t>
  </si>
  <si>
    <t>Cancelación de Reservas 2013 -SGP- APSB - Municipio de Manatí</t>
  </si>
  <si>
    <t>Cancelación de Reservas 2013 -SGP- APSB - APSB - Municipio de Campo de la Cruz</t>
  </si>
  <si>
    <t>1.20.2.2.1</t>
  </si>
  <si>
    <t>RENDIMIENTOS SISTEMA GENERAL DE PARTICIPACIONES - MUNICIPIOS DESCERTIFICADOS</t>
  </si>
  <si>
    <t>Rendimiento SGP - Agua Potable - Municipio de Manatí</t>
  </si>
  <si>
    <t>Rendimiento SGP - Agua Potable - Municipio de Campo de la Cruz</t>
  </si>
  <si>
    <t>Total 1.11.11.11.11</t>
  </si>
  <si>
    <t>Total 1.11.11.11.12.11</t>
  </si>
  <si>
    <t>Total 1.11.11.11.12.13</t>
  </si>
  <si>
    <t>Total 1.11.11.11.12.14</t>
  </si>
  <si>
    <t>Total 1.11.11.11.12.15</t>
  </si>
  <si>
    <t>Total 1.11.11.12.11</t>
  </si>
  <si>
    <t>Total 1.11.11.12.12</t>
  </si>
  <si>
    <t>Total 1.11.11.12.13</t>
  </si>
  <si>
    <t>Total 1.11.11.12.14</t>
  </si>
  <si>
    <t>Total 1.11.11.12.15.11.11.11.11</t>
  </si>
  <si>
    <t>Total 1.11.11.12.15.11.11.11.12</t>
  </si>
  <si>
    <t>Total 1.11.11.12.15.11.11.11.13</t>
  </si>
  <si>
    <t>Total 1.11.11.12.15.11.12</t>
  </si>
  <si>
    <t>Total 1.11.11.12.15.11.13</t>
  </si>
  <si>
    <t>Total 1.11.11.12.15.12</t>
  </si>
  <si>
    <t>Total 1.11.11.12.16.12</t>
  </si>
  <si>
    <t>Total 1.11.11.13.11</t>
  </si>
  <si>
    <t>Total 1.11.11.13.12</t>
  </si>
  <si>
    <t>Total 1.11.12.11.11</t>
  </si>
  <si>
    <t>Total 1.11.12.12</t>
  </si>
  <si>
    <t>Total 1.11.12.13.11</t>
  </si>
  <si>
    <t>Total 1.11.12.13.12.11</t>
  </si>
  <si>
    <t>Total 1.11.12.13.12.12</t>
  </si>
  <si>
    <t>Total 1.11.12.14.11</t>
  </si>
  <si>
    <t>Total 1.11.12.14.12</t>
  </si>
  <si>
    <t>Total 1.11.12.14.13</t>
  </si>
  <si>
    <t>Total 1.11.12.16</t>
  </si>
  <si>
    <t>Total 1.11.12.19</t>
  </si>
  <si>
    <t>Total 1.12.11.11.11.11</t>
  </si>
  <si>
    <t>Total 1.12.11.11.12.11.11</t>
  </si>
  <si>
    <t>Total 1.12.11.11.12.11.12</t>
  </si>
  <si>
    <t>Total 1.12.11.11.12.11.13</t>
  </si>
  <si>
    <t>Total 1.12.11.11.12.11.14</t>
  </si>
  <si>
    <t>Total 1.12.11.11.12.11.15</t>
  </si>
  <si>
    <t>Total 1.12.11.11.12.12.11</t>
  </si>
  <si>
    <t>Total 1.12.11.11.12.12.12</t>
  </si>
  <si>
    <t>Total 1.12.11.11.12.12.13</t>
  </si>
  <si>
    <t>Total 1.12.11.11.12.13.11</t>
  </si>
  <si>
    <t>Total 1.12.11.11.12.13.12</t>
  </si>
  <si>
    <t>Total 1.12.11.11.12.14.11</t>
  </si>
  <si>
    <t>Total 1.12.11.12.11.11</t>
  </si>
  <si>
    <t>Total 1.12.11.12.12.11</t>
  </si>
  <si>
    <t>Total 1.12.11.12.13.11.11.11</t>
  </si>
  <si>
    <t>Total 1.12.11.12.13.11.11.12</t>
  </si>
  <si>
    <t>Total 1.12.11.12.13.12.11</t>
  </si>
  <si>
    <t>Total 1.12.11.12.13.12.12</t>
  </si>
  <si>
    <t>Total 1.12.11.12.13.12.13</t>
  </si>
  <si>
    <t>Total 1.12.11.12.13.13.11</t>
  </si>
  <si>
    <t>Total 1.12.11.12.14.11.11</t>
  </si>
  <si>
    <t>Total 1.12.11.12.14.11.12</t>
  </si>
  <si>
    <t>Total 1.12.11.12.14.11.13</t>
  </si>
  <si>
    <t>Total 1.12.12.11.12.11</t>
  </si>
  <si>
    <t>Total 1.12.12.11.12.12</t>
  </si>
  <si>
    <t>Total 1.12.12.11.13.11</t>
  </si>
  <si>
    <t>Total 1.12.12.11.13.12</t>
  </si>
  <si>
    <t>Total 1.12.12.11.13.13</t>
  </si>
  <si>
    <t>Total 1.12.12.12.11</t>
  </si>
  <si>
    <t>Total 1.12.12.12.12</t>
  </si>
  <si>
    <t>Total 1.12.12.13.11</t>
  </si>
  <si>
    <t>Total 1.12.12.13.12</t>
  </si>
  <si>
    <t>Total 1.12.12.13.13</t>
  </si>
  <si>
    <t>Total 1.12.12.13.14</t>
  </si>
  <si>
    <t>Total 1.12.12.13.15</t>
  </si>
  <si>
    <t>Total 1.18.2</t>
  </si>
  <si>
    <t>Total 1.18.3.2</t>
  </si>
  <si>
    <t>Total 1.18.3.3</t>
  </si>
  <si>
    <t>Total 1.20.1.1.1.1.1</t>
  </si>
  <si>
    <t>Total 1.20.2.1</t>
  </si>
  <si>
    <t>Total 1.20.2.2.1</t>
  </si>
  <si>
    <t>Total general</t>
  </si>
  <si>
    <t>JOSE ANTONIO SEGEBRE BERARDINELLI</t>
  </si>
  <si>
    <t>JUAN CARLOS MUÑIZ PACHECO</t>
  </si>
  <si>
    <t>Gobernador</t>
  </si>
  <si>
    <t>Secretario de Hacienda Departamental</t>
  </si>
  <si>
    <t>Departamento del Atlántico</t>
  </si>
  <si>
    <t>INGRESOS</t>
  </si>
  <si>
    <t>Ingresos Corrientes</t>
  </si>
  <si>
    <t>Recursos de Capital</t>
  </si>
  <si>
    <t>TOTAL INGRESOS</t>
  </si>
  <si>
    <t>Adicion</t>
  </si>
  <si>
    <t>Credito</t>
  </si>
  <si>
    <t>contracredito</t>
  </si>
  <si>
    <t>Tot_CDP</t>
  </si>
  <si>
    <t>Tot_Compromiso</t>
  </si>
  <si>
    <t>Pagos</t>
  </si>
  <si>
    <t>Tot Disponible</t>
  </si>
  <si>
    <t>PRESUPUESTO DE GASTOS DEL DEPARTAMENTO DEL ATLANTICO</t>
  </si>
  <si>
    <t>Total 2</t>
  </si>
  <si>
    <t>2.11</t>
  </si>
  <si>
    <t>ADMINISTRACION CENTRAL</t>
  </si>
  <si>
    <t>Total 2.11</t>
  </si>
  <si>
    <t>2.11.11</t>
  </si>
  <si>
    <t>GASTOS DE FUNCIONAMIENTO - ADMINISTRACION CENTRAL</t>
  </si>
  <si>
    <t>Total 2.11.11</t>
  </si>
  <si>
    <t>2.11.11.11</t>
  </si>
  <si>
    <t>GASTOS DE FUNCIONAMIENTO - GOBERNACION DEL ATLANTICO</t>
  </si>
  <si>
    <t>Total 2.11.11.11</t>
  </si>
  <si>
    <t>2.11.11.11.11</t>
  </si>
  <si>
    <t>GASTOS PERSONALES</t>
  </si>
  <si>
    <t>Total 2.11.11.11.11</t>
  </si>
  <si>
    <t>2.11.11.11.11.11</t>
  </si>
  <si>
    <t>SERVICIOS PERSONALES ASOCIADOS A LA NOMINA</t>
  </si>
  <si>
    <t>Sueldos</t>
  </si>
  <si>
    <t>Gastos de Representación</t>
  </si>
  <si>
    <t>Subsidio de Transporte</t>
  </si>
  <si>
    <t>Horas extras</t>
  </si>
  <si>
    <t>Primas de Servicios</t>
  </si>
  <si>
    <t>Primas de Navidad</t>
  </si>
  <si>
    <t>Vacaciones</t>
  </si>
  <si>
    <t>Primas de Vacaciones</t>
  </si>
  <si>
    <t>Subsidio de Alimentación</t>
  </si>
  <si>
    <t>Bonificación Servicios Prestados</t>
  </si>
  <si>
    <t>Bonificación Recreación</t>
  </si>
  <si>
    <t>Indemnización por Vacaciones</t>
  </si>
  <si>
    <t>Bonificación de Dirección</t>
  </si>
  <si>
    <t>Total 2.11.11.11.11.11</t>
  </si>
  <si>
    <t>2.11.11.11.11.12</t>
  </si>
  <si>
    <t>SERVICIOS PERSONALES INDIRECTOS</t>
  </si>
  <si>
    <t>Remuneración Servicios Técnicos del Departamento</t>
  </si>
  <si>
    <t>Remuneración Servicios Técnicos Del Departamento (RES PPTAL 2013)</t>
  </si>
  <si>
    <t>Remuneración Servicios Técnicos de la Secretaría de Hacienda</t>
  </si>
  <si>
    <t>Empleos Temporales Art.21 Ley 909/2004</t>
  </si>
  <si>
    <t>Supernumerarios</t>
  </si>
  <si>
    <t>Total 2.11.11.11.11.12</t>
  </si>
  <si>
    <t>2.11.11.11.11.13</t>
  </si>
  <si>
    <t>CONTRIBUCIONES INHERENTES A NOMINA SECTOR PUBLICO</t>
  </si>
  <si>
    <t>Instituto Colombiano de Bienestar Familiar</t>
  </si>
  <si>
    <t>Servicio Nacional de Aprendizaje</t>
  </si>
  <si>
    <t>Ministerio de Educación</t>
  </si>
  <si>
    <t>Escuela Superior de Administración Pública</t>
  </si>
  <si>
    <t>Subsidio Familiar</t>
  </si>
  <si>
    <t>Total 2.11.11.11.11.13</t>
  </si>
  <si>
    <t>2.11.11.11.12</t>
  </si>
  <si>
    <t>GASTOS GENERALES</t>
  </si>
  <si>
    <t>Total 2.11.11.11.12</t>
  </si>
  <si>
    <t>2.11.11.11.12.11</t>
  </si>
  <si>
    <t>ADQUISICION DE BIENES</t>
  </si>
  <si>
    <t>Total 2.11.11.11.12.11</t>
  </si>
  <si>
    <t>2.11.11.11.12.11.11</t>
  </si>
  <si>
    <t>ADQUISICION DE BIENES DE CONSUMO</t>
  </si>
  <si>
    <t>Materiales, sumistro, mantenimiento y servicios generales del Despacho del Gobernador</t>
  </si>
  <si>
    <t>Materiales, Sumistro, Mantenimiento Y Servicios Generales Del Despacho Del Gobernador  (RES PPTAL 2013)</t>
  </si>
  <si>
    <t>Materiales y Suministros</t>
  </si>
  <si>
    <t>Combustible</t>
  </si>
  <si>
    <t>Uniformes</t>
  </si>
  <si>
    <t>Total 2.11.11.11.12.11.11</t>
  </si>
  <si>
    <t>2.11.11.11.12.11.12</t>
  </si>
  <si>
    <t>ADQUISICION DE PROPIEDAD PLANTA Y EQUIPO</t>
  </si>
  <si>
    <t>Compra de Equipos</t>
  </si>
  <si>
    <t>Reposición Parque Automotor</t>
  </si>
  <si>
    <t>Total 2.11.11.11.12.11.12</t>
  </si>
  <si>
    <t>2.11.11.11.12.12</t>
  </si>
  <si>
    <t>ADQUISICION DE SERVICIOS</t>
  </si>
  <si>
    <t>Impresiones y Publicaciones</t>
  </si>
  <si>
    <t>Impresiones Y Publicaciones (RES PPTAL 2013)</t>
  </si>
  <si>
    <t>Asesorías y Contratos</t>
  </si>
  <si>
    <t>Asesorías Y Contratos (RES PPTAL 2013)</t>
  </si>
  <si>
    <t>Fondo Rotatorio de Publicaciones</t>
  </si>
  <si>
    <t>Fondo Rotatorio De Publicaciones (RES PPTAL 2013)</t>
  </si>
  <si>
    <t>Comunicación</t>
  </si>
  <si>
    <t>Transporte</t>
  </si>
  <si>
    <t>Transporte (RES PPTAL 2013)</t>
  </si>
  <si>
    <t>Gastos Vigilancia</t>
  </si>
  <si>
    <t>Gastos Vigilancia (RES PPTAL 2013)</t>
  </si>
  <si>
    <t>Energía</t>
  </si>
  <si>
    <t>Acueducto, alcantarillado y aseo</t>
  </si>
  <si>
    <t>Telecomunicaciones</t>
  </si>
  <si>
    <t>Gas Natural</t>
  </si>
  <si>
    <t>Arriendos</t>
  </si>
  <si>
    <t>Arriendos (RES PPTAL 2013)</t>
  </si>
  <si>
    <t>Mantenimiento Eléctrico</t>
  </si>
  <si>
    <t>Mantenimiento Equipos Especiales</t>
  </si>
  <si>
    <t>Mantenimiento Equipos Especiales (RES PPTAL 2013)</t>
  </si>
  <si>
    <t>Mantenimiento Edificios</t>
  </si>
  <si>
    <t>Mantenimiento Sistema Conducción de Agua</t>
  </si>
  <si>
    <t>Mantenimiento Vehículos</t>
  </si>
  <si>
    <t>Gastos Aseo</t>
  </si>
  <si>
    <t>Gastos Aseo (RES PPTAL 2013)</t>
  </si>
  <si>
    <t>Total 2.11.11.11.12.12</t>
  </si>
  <si>
    <t>2.11.11.11.12.13</t>
  </si>
  <si>
    <t>OTROS GASTOS GENERALES</t>
  </si>
  <si>
    <t>Caja menor Despacho del Gobernador</t>
  </si>
  <si>
    <t>Caja menor Secretaría Jurídica</t>
  </si>
  <si>
    <t>Caja menor Secretaria Control Interno</t>
  </si>
  <si>
    <t>Caja menor Secretaria de Agua Potable y Saneamiento Basico</t>
  </si>
  <si>
    <t>Viáticos del Gobernador</t>
  </si>
  <si>
    <t>Atenciones Oficiales</t>
  </si>
  <si>
    <t>Atenciones Oficiales (RES PPTAL 2013)</t>
  </si>
  <si>
    <t>Reconocimiento de almuerzos y Transporte personal de escolta del Gobernador</t>
  </si>
  <si>
    <t>Premio de periodismo "Carlos Lajub Catalán"</t>
  </si>
  <si>
    <t>Caja Menor Secretaria General</t>
  </si>
  <si>
    <t>Caja Menor Subsecretaria de Servicios Administrativo</t>
  </si>
  <si>
    <t>Seguros</t>
  </si>
  <si>
    <t>Viáticos Gastos de Movilización de todas las Dependencias</t>
  </si>
  <si>
    <t>Licencias Remuneradas por Enfermedad o Maternidad</t>
  </si>
  <si>
    <t>Seguro de Vida por Muerte Funcionarios</t>
  </si>
  <si>
    <t>Recreación y Deportes</t>
  </si>
  <si>
    <t>Recreación Y Deportes (RES PPTAL 2013)</t>
  </si>
  <si>
    <t>Preparación y Participación Juegos Nacionales</t>
  </si>
  <si>
    <t>Preparación Y Participación Juegos Nacionales (RES PPTAL 2013)</t>
  </si>
  <si>
    <t>Bienestar Social</t>
  </si>
  <si>
    <t>Examén de Admisión</t>
  </si>
  <si>
    <t>Drogas no cubiertas por el P.O.S.</t>
  </si>
  <si>
    <t>Gastos Clínicos, Médicos, Hospitales y de Laboratorios</t>
  </si>
  <si>
    <t>Gastos de transporte de todas las Dependencia</t>
  </si>
  <si>
    <t>Indemnización Funcionarios Carrera Administrativa</t>
  </si>
  <si>
    <t>Viáticos y Pasajes</t>
  </si>
  <si>
    <t>Pago a contratistas desplazamientos fuera del Departamento</t>
  </si>
  <si>
    <t>Servicios Médicos, Odontológicos y Hospitalarios</t>
  </si>
  <si>
    <t>Seguro por Muerte</t>
  </si>
  <si>
    <t>Comité Paritario Salud Ocupacional</t>
  </si>
  <si>
    <t>Comité Paritario Salud Ocupacional (RES PPTAL 2013)</t>
  </si>
  <si>
    <t>Apoyo a la Organización Electoral en el Departamento del Atlántico</t>
  </si>
  <si>
    <t>Gastos Funerarios Funcionarios</t>
  </si>
  <si>
    <t>Revisiones de invalidez Junta Calificadora</t>
  </si>
  <si>
    <t>Apoyo Programas Sociales y Culturales del Despacho del Gobernador</t>
  </si>
  <si>
    <t>Caja menor Secretaria del Interior</t>
  </si>
  <si>
    <t>Caja menor Secretaria de Desarrollo Departamental</t>
  </si>
  <si>
    <t>Caja menor Secretaria de Educación</t>
  </si>
  <si>
    <t>Caja Menor Secretaria de Infraestructura</t>
  </si>
  <si>
    <t>Caja menor Subsecretaria de Rentas</t>
  </si>
  <si>
    <t>Caja menor Subsecretaria de Tesoreria</t>
  </si>
  <si>
    <t>Caja menor Subsecretaria de Contabilidad</t>
  </si>
  <si>
    <t>Caja Menor-Secretarìa de Planeaciòn</t>
  </si>
  <si>
    <t>Caja Menor Gerencia de Capital Social</t>
  </si>
  <si>
    <t>Caja Menor-Secretarìa de Cultura</t>
  </si>
  <si>
    <t>Caja Menor Secretaría de Informática y Telecomunicaciones</t>
  </si>
  <si>
    <t>Comisión FIDUCAFE -  Estampilla Prodesarrollo</t>
  </si>
  <si>
    <t>Comisión Fiduoccidente - RPCLD</t>
  </si>
  <si>
    <t>Comisión por Operaciones Financieras</t>
  </si>
  <si>
    <t>Imprevistos</t>
  </si>
  <si>
    <t>Imprevistos (RES PPTAL 2013)</t>
  </si>
  <si>
    <t>Gastos de Movilización y viáticos para el Consejo Dptal de Planeación</t>
  </si>
  <si>
    <t>Apoyo Asociación de Consumidores del Atlántico</t>
  </si>
  <si>
    <t>Reintegro y devoluciones</t>
  </si>
  <si>
    <t>Reintegros y devoluciones - Estampilla Pro Desarrollo</t>
  </si>
  <si>
    <t>Reintegros y devoluciones - Estampilla Pro Ciudadela</t>
  </si>
  <si>
    <t>Reintegros y devoluciones - Estampilla Pro Electrificación Rural</t>
  </si>
  <si>
    <t>Reintegros y devoluciones - Estampilla Pro Cultura</t>
  </si>
  <si>
    <t>Reintegros y devoluciones - Estampilla Pro Anciano</t>
  </si>
  <si>
    <t>Reintegros y devoluciones - Estampilla Pro Hospital 1 y 2 Nivel</t>
  </si>
  <si>
    <t>Reintegros Y Devoluciones - Estampilla Pro Hospital 1 Y 2 Nivel (RES PPTAL 2013)</t>
  </si>
  <si>
    <t>Convocatoria para el concurso de la oferta pública para empleados del Departamento</t>
  </si>
  <si>
    <t>Sistema Gestión de Calidad</t>
  </si>
  <si>
    <t>Gastos varios Secretaría Jurídica</t>
  </si>
  <si>
    <t>Gastos Varios Subsecretaría de Pasaporte</t>
  </si>
  <si>
    <t>Gastos Varios Subsecretaría De Pasaporte (RES PPTAL 2013)</t>
  </si>
  <si>
    <t>Tramites Notariales y de Registro</t>
  </si>
  <si>
    <t>Estudios Y Avaluos De Bienes Inmuebles (RES PPTAL 2013)</t>
  </si>
  <si>
    <t>Publicidad - Secretaría de Hacienda</t>
  </si>
  <si>
    <t>Gastos retardos en pagos (numeral 14, articulo 25 ley 80/93)</t>
  </si>
  <si>
    <t>Estudios y Avaluos de Bienes Inmuebles</t>
  </si>
  <si>
    <t>Gastos por pago de peajes</t>
  </si>
  <si>
    <t>Total 2.11.11.11.12.13</t>
  </si>
  <si>
    <t>2.11.11.11.12.14</t>
  </si>
  <si>
    <t>IMPUESTOS TASAS Y MULTAS</t>
  </si>
  <si>
    <t>Impuestos, tasas y multas</t>
  </si>
  <si>
    <t>Contribución Supersalud</t>
  </si>
  <si>
    <t>Total 2.11.11.11.12.14</t>
  </si>
  <si>
    <t>2.11.11.11.13</t>
  </si>
  <si>
    <t>TRANSFERENCIAS - SECRETARIA GENERAL</t>
  </si>
  <si>
    <t>Total 2.11.11.11.13</t>
  </si>
  <si>
    <t>2.11.11.11.13.11</t>
  </si>
  <si>
    <t>TRANSFERENCIAS DE PENSIONES Y JUBILACIONES</t>
  </si>
  <si>
    <t>Total 2.11.11.11.13.11</t>
  </si>
  <si>
    <t>2.11.11.11.13.11.11</t>
  </si>
  <si>
    <t>FONDO DE PENSIONES TERRITORIALES</t>
  </si>
  <si>
    <t>Pensionados Departamento</t>
  </si>
  <si>
    <t>Jubilados Docentes con cargo Nación</t>
  </si>
  <si>
    <t>Fondo Nacional de Pensionados de la Entidades Territoriales "FONPET" 10%</t>
  </si>
  <si>
    <t>Fondo Nacional de Pensionados de la Entidades Territoriales "FONPET" 20% de Registro</t>
  </si>
  <si>
    <t>Fondo Pasivo Pensional Universidad del Atlántico</t>
  </si>
  <si>
    <t>Fondo de Pensiones Hospital 1 y 2</t>
  </si>
  <si>
    <t>Fondo de Pensiones CARI</t>
  </si>
  <si>
    <t>Total 2.11.11.11.13.11.11</t>
  </si>
  <si>
    <t>2.11.11.11.13.11.12</t>
  </si>
  <si>
    <t>OTRAS TRANSFERENCIAS</t>
  </si>
  <si>
    <t>Total 2.11.11.11.13.11.12</t>
  </si>
  <si>
    <t>2.11.11.11.13.11.12.11</t>
  </si>
  <si>
    <t>RECURSOS HUMANOS PASIVOS</t>
  </si>
  <si>
    <t>Gastos Funerarios Pensionados del Departamento</t>
  </si>
  <si>
    <t>Indexaciones Mesadas</t>
  </si>
  <si>
    <t>Sentencias y Conciliaciones</t>
  </si>
  <si>
    <t>Nóminas Jubilados Causadas y no Pagadas Departamento</t>
  </si>
  <si>
    <t>Cancelación Cuotas Partes Pensionales Otras Entidades</t>
  </si>
  <si>
    <t>Pagos Cuotas Partes Pensionales (Ley 1450 de 2012 - 10% Impuesto de Registro)</t>
  </si>
  <si>
    <t>Total 2.11.11.11.13.11.12.11</t>
  </si>
  <si>
    <t>2.11.11.11.13.12</t>
  </si>
  <si>
    <t>OTRAS TRANSFERENCIAS DE PREVISION Y SEGURIDAD SOCIAL</t>
  </si>
  <si>
    <t>Pago Aportes Obligatorios Pension. Ley 100/93</t>
  </si>
  <si>
    <t>Pago Aportes Obligatorios Salud. Ley 100/93</t>
  </si>
  <si>
    <t>Pago Aportes ARP</t>
  </si>
  <si>
    <t>Seguridad Social 10%</t>
  </si>
  <si>
    <t>Pago Aportes Obligatorios Salud. Pensionados Nación</t>
  </si>
  <si>
    <t>Total 2.11.11.11.13.12</t>
  </si>
  <si>
    <t>2.11.11.11.13.13</t>
  </si>
  <si>
    <t>TRANSFERENCIAS DE CESANTIAS</t>
  </si>
  <si>
    <t>Cesantías Funcionarios Admón. Central</t>
  </si>
  <si>
    <t>Intereses sobre Cesantías</t>
  </si>
  <si>
    <t>Total 2.11.11.11.13.13</t>
  </si>
  <si>
    <t>2.11.11.11.14</t>
  </si>
  <si>
    <t>TRANSFERENCIAS SECRETARIA DE HACIENDA</t>
  </si>
  <si>
    <t>Total 2.11.11.11.14</t>
  </si>
  <si>
    <t>2.11.11.11.14.11</t>
  </si>
  <si>
    <t>TRANSFERENCIAS A OTRAS ENTIDADES PUBLICAS DEL ORDEN TERRITORIAL</t>
  </si>
  <si>
    <t>Contraloría Departamental</t>
  </si>
  <si>
    <t>Total 2.11.11.11.14.11</t>
  </si>
  <si>
    <t>2.11.11.11.14.12</t>
  </si>
  <si>
    <t>TRANSFERENCIAS A EMPRESAS NO FINANCIERAS DISTRITALES O MUNICIPALES</t>
  </si>
  <si>
    <t>Municipios (Impuesto sobre Vehículo Automotor)</t>
  </si>
  <si>
    <t>Municipios (Impuesto sobre Vehículo Automotor vigencias anteriores al 2014)</t>
  </si>
  <si>
    <t>Municipios (Sanciones por Impuestos sobre Vehiculos Automotor)</t>
  </si>
  <si>
    <t>Municipios ( Intereses por Impuesto sobre Vehiculos Automotor)</t>
  </si>
  <si>
    <t>Total 2.11.11.11.14.12</t>
  </si>
  <si>
    <t>2.11.11.11.14.13</t>
  </si>
  <si>
    <t>TRANSFERENCIAS  A EMPRESAS NO FINANCIERAS DEPARTAMENTALES</t>
  </si>
  <si>
    <t>Indeportes</t>
  </si>
  <si>
    <t>Indeportes-"Apostilla de Documentos"</t>
  </si>
  <si>
    <t>Universidad del Atlántico -Gasto de funcionamiento - Ley 30</t>
  </si>
  <si>
    <t>Instituto Tecnólogico de Soledad Atlántico - ITSA (Ordenanza 000051 de 2009)</t>
  </si>
  <si>
    <t>Universidad del Atlántico - Cesantías - Bono de Concurrencia</t>
  </si>
  <si>
    <t>Universidad del Atlántico - Concurrencia Pensiones Ley 100</t>
  </si>
  <si>
    <t>Indeportes (IVA Licores para Deporte)</t>
  </si>
  <si>
    <t>Indeportes (Iva Licores Para Deporte) (RES PPTAL 2013)</t>
  </si>
  <si>
    <t>Total 2.11.11.11.14.13</t>
  </si>
  <si>
    <t>2.11.11.13</t>
  </si>
  <si>
    <t>GASTOS DE FUNCIONAMIENTO - ASAMBLEA DEPARTAMENTAL</t>
  </si>
  <si>
    <t>Total 2.11.11.13</t>
  </si>
  <si>
    <t>2.11.11.13.11</t>
  </si>
  <si>
    <t>GASTOS DE PERSONAL</t>
  </si>
  <si>
    <t>Total 2.11.11.13.11</t>
  </si>
  <si>
    <t>2.11.11.13.11.11</t>
  </si>
  <si>
    <t>Remuneración Diputados</t>
  </si>
  <si>
    <t>Cesantías</t>
  </si>
  <si>
    <t>Intereses Cesantías</t>
  </si>
  <si>
    <t>Total 2.11.11.13.11.11</t>
  </si>
  <si>
    <t>2.11.11.13.11.12</t>
  </si>
  <si>
    <t>Aportes Parafiscales</t>
  </si>
  <si>
    <t>Total 2.11.11.13.11.12</t>
  </si>
  <si>
    <t>2.11.11.13.12</t>
  </si>
  <si>
    <t>Gastos Generales - Asamblea Departamental</t>
  </si>
  <si>
    <t>Total 2.11.11.13.12</t>
  </si>
  <si>
    <t>2.11.11.13.13</t>
  </si>
  <si>
    <t>TRANSFERENCIAS</t>
  </si>
  <si>
    <t>Total 2.11.11.13.13</t>
  </si>
  <si>
    <t>2.11.11.13.13.11</t>
  </si>
  <si>
    <t>PREVISION Y SEGURIDAD SOCIAL</t>
  </si>
  <si>
    <t>Total 2.11.11.13.13.11</t>
  </si>
  <si>
    <t>2.11.12</t>
  </si>
  <si>
    <t>SERVICIO DE LA DEUDA Y PROGRAMA DE SANEAMIENTO FISCAL Y FINANCIERO</t>
  </si>
  <si>
    <t>Total 2.11.12</t>
  </si>
  <si>
    <t>2.11.12.11</t>
  </si>
  <si>
    <t>SERVICIO DE LA DEUDA VIGENTE</t>
  </si>
  <si>
    <t>Total 2.11.12.11</t>
  </si>
  <si>
    <t>2.11.12.11.11</t>
  </si>
  <si>
    <t>PROVISION ABONO SERVICIO DE LA DEUDA RPCLD</t>
  </si>
  <si>
    <t>Provisión abono servicio de la deuda RPCLD - Capital (Impuesto de Registro)</t>
  </si>
  <si>
    <t>Provisión abono servicio de la deuda RPCLD - Intereses (Impuesto de Registro)</t>
  </si>
  <si>
    <t>Provisión abono servicio de la deuda RPCLD - Capital (Impuesto de Vehiculos)</t>
  </si>
  <si>
    <t>Provisión abono servicio de la deuda RPCLD - Intereses (Impuesto de Vehiculos)</t>
  </si>
  <si>
    <t>Provisión abono servicio de la deuda RPCLD - Capital (Impuesto de Cerveza)</t>
  </si>
  <si>
    <t>Provisión abono servicio de la deuda RPCLD - Intereses (Impuesto de Cerveza)</t>
  </si>
  <si>
    <t>Provisión abono servicio de la deuda Crédito Nación -  Capital (Impuesto de Cerveza)</t>
  </si>
  <si>
    <t>Provisión abono servicio de la deuda Crédito Nación -  Intereses (Impuesto de Cerveza)</t>
  </si>
  <si>
    <t>Total 2.11.12.11.11</t>
  </si>
  <si>
    <t>2.11.12.11.12</t>
  </si>
  <si>
    <t>PROVISION ABONO SERVICIO DE LA DEUDA PRODESARROLLO</t>
  </si>
  <si>
    <t>Provisión Abono Servicio de la Deuda RPDE (Prodesarrollo) - Capital</t>
  </si>
  <si>
    <t>Provisión Abono Servicio de la Deuda RPDE (Prodesarrollo) - Intereses</t>
  </si>
  <si>
    <t>Total 2.11.12.11.12</t>
  </si>
  <si>
    <t>2.11.12.11.13</t>
  </si>
  <si>
    <t>PROVISION ABONO SERVICIO DE LA DEUDA PROCIUDADELA</t>
  </si>
  <si>
    <t>Provisión Abono Servicio de la Deuda RPDE (Prociudadela) - Intereses</t>
  </si>
  <si>
    <t>Provisión Abono Servicio de la Deuda RPDE (Prociudadela) - Capital Vivienda</t>
  </si>
  <si>
    <t>Total 2.11.12.11.13</t>
  </si>
  <si>
    <t>2.11.12.11.14</t>
  </si>
  <si>
    <t>PROVISION ABONO SERVICIO DE LA DEUDA PROHOSPITAL UNIVERSITARIO</t>
  </si>
  <si>
    <t>Provisión Abono Servicio de la Deuda RPDE (Prohospital) - Capital</t>
  </si>
  <si>
    <t>Provisión Abono Servicio de la Deuda RPDE (Prohospital) - Intereses</t>
  </si>
  <si>
    <t>Prepago Capital Servicio de la Deuda Crédito Proveedor Unión Temporal HUN&amp;DOS</t>
  </si>
  <si>
    <t>Total 2.11.12.11.14</t>
  </si>
  <si>
    <t>2.11.12.12</t>
  </si>
  <si>
    <t>SANEAMIENTO FISCAL Y FINANCIERO</t>
  </si>
  <si>
    <t>Saneamiento Fiscal y Financiero</t>
  </si>
  <si>
    <t>Saneamiento Fiscal Y Financiero (RES PPTAL 2013)</t>
  </si>
  <si>
    <t>Pasivo Empotlan</t>
  </si>
  <si>
    <t>Pasivo Laboral y Pensional de las Empresas de Loterías y Apuestas Permanentes del Atántico en Liquidación</t>
  </si>
  <si>
    <t>Total 2.11.12.12</t>
  </si>
  <si>
    <t>2.11.12.13</t>
  </si>
  <si>
    <t>CONTINGENCIA</t>
  </si>
  <si>
    <t>Contingencia</t>
  </si>
  <si>
    <t>Total 2.11.12.13</t>
  </si>
  <si>
    <t>2.11.13</t>
  </si>
  <si>
    <t>INVERSIÓN ADMINISTRACIÓN CENTRAL</t>
  </si>
  <si>
    <t>Total 2.11.13</t>
  </si>
  <si>
    <t>2.11.13.11</t>
  </si>
  <si>
    <t>RETO ATLANTICO MAS EQUITATIVO</t>
  </si>
  <si>
    <t>Total 2.11.13.11</t>
  </si>
  <si>
    <t>2.11.13.11.11</t>
  </si>
  <si>
    <t xml:space="preserve"> SECTOR FAMILIA</t>
  </si>
  <si>
    <t>Total 2.11.13.11.11</t>
  </si>
  <si>
    <t>2.11.13.11.11.11</t>
  </si>
  <si>
    <t>Programa Atlántico más familias felices</t>
  </si>
  <si>
    <t>Total 2.11.13.11.11.11</t>
  </si>
  <si>
    <t>2.11.13.11.11.11.11</t>
  </si>
  <si>
    <t>Subprograma fortalecimiento de las relaciones familiares</t>
  </si>
  <si>
    <t xml:space="preserve"> Fortalecimiento de las relaciones familiares</t>
  </si>
  <si>
    <t xml:space="preserve"> Observatorio de las relaciones familiares</t>
  </si>
  <si>
    <t>Ruta Social en los Corregimientos del Municipio del Departamento del Atlántico</t>
  </si>
  <si>
    <t>Total 2.11.13.11.11.11.11</t>
  </si>
  <si>
    <t>2.11.13.11.12</t>
  </si>
  <si>
    <t xml:space="preserve"> SECTOR NIÑEZ Y ADOLESCENCIA</t>
  </si>
  <si>
    <t>Total 2.11.13.11.12</t>
  </si>
  <si>
    <t>2.11.13.11.12.11</t>
  </si>
  <si>
    <t xml:space="preserve"> Programa Garantía de derechos de niños, niñas y adolescentes</t>
  </si>
  <si>
    <t>Total 2.11.13.11.12.11</t>
  </si>
  <si>
    <t>2.11.13.11.12.11.11</t>
  </si>
  <si>
    <t xml:space="preserve"> Subprograma De cero a siempre</t>
  </si>
  <si>
    <t xml:space="preserve"> Apoyo a la construcción del C.D.I</t>
  </si>
  <si>
    <t>Atencion Integral a la Primera Infancia (RES PPTAL 2013)</t>
  </si>
  <si>
    <t>Total 2.11.13.11.12.11.11</t>
  </si>
  <si>
    <t>2.11.13.11.12.11.12</t>
  </si>
  <si>
    <t xml:space="preserve"> Subprograma Todos registrados</t>
  </si>
  <si>
    <t xml:space="preserve"> Cobertura de registro civil</t>
  </si>
  <si>
    <t>Total 2.11.13.11.12.11.12</t>
  </si>
  <si>
    <t>2.11.13.11.12.11.13</t>
  </si>
  <si>
    <t xml:space="preserve"> Subprograma Todos participando y jugando</t>
  </si>
  <si>
    <t xml:space="preserve"> Observatorio por la niñez y la adolescencia</t>
  </si>
  <si>
    <t xml:space="preserve"> Politica Pública de Infancia</t>
  </si>
  <si>
    <t xml:space="preserve"> Conociendo lo público</t>
  </si>
  <si>
    <t xml:space="preserve"> Día de la niñez y la recreación</t>
  </si>
  <si>
    <t>Total 2.11.13.11.12.11.13</t>
  </si>
  <si>
    <t>2.11.13.11.12.11.14</t>
  </si>
  <si>
    <t xml:space="preserve"> Subprograma Erradicación de peores formas de trabajo infantil y adolescente</t>
  </si>
  <si>
    <t xml:space="preserve"> Erradicación del trabajo infantil y adolescencia</t>
  </si>
  <si>
    <t>Total 2.11.13.11.12.11.14</t>
  </si>
  <si>
    <t>2.11.13.11.12.11.15</t>
  </si>
  <si>
    <t xml:space="preserve"> Subprograma Ninguno víctima de violencia personal y abuso sexual</t>
  </si>
  <si>
    <t xml:space="preserve"> Prevención de violencia en NNA</t>
  </si>
  <si>
    <t xml:space="preserve"> Prevención del reclutacmiento en NNA</t>
  </si>
  <si>
    <t>Total 2.11.13.11.12.11.15</t>
  </si>
  <si>
    <t>2.11.13.11.13</t>
  </si>
  <si>
    <t xml:space="preserve"> SECTOR JUVENTUD</t>
  </si>
  <si>
    <t>Total 2.11.13.11.13</t>
  </si>
  <si>
    <t>2.11.13.11.13.11</t>
  </si>
  <si>
    <t xml:space="preserve"> Programa atlántico mas joven: igualdad hechos, derechos y oportunidades</t>
  </si>
  <si>
    <t>Total 2.11.13.11.13.11</t>
  </si>
  <si>
    <t>2.11.13.11.13.11.11</t>
  </si>
  <si>
    <t xml:space="preserve"> Subprograma Espacios de Promoción y Participación Juvenil</t>
  </si>
  <si>
    <t xml:space="preserve"> Implementación de la politica pública de juventud</t>
  </si>
  <si>
    <t>Total 2.11.13.11.13.11.11</t>
  </si>
  <si>
    <t>2.11.13.11.13.11.12</t>
  </si>
  <si>
    <t xml:space="preserve"> Subprograma Generaciones prosperas</t>
  </si>
  <si>
    <t xml:space="preserve"> Fortecimiento consejo de juventud</t>
  </si>
  <si>
    <t xml:space="preserve"> Promoción y prevención SSR</t>
  </si>
  <si>
    <t>Total 2.11.13.11.13.11.12</t>
  </si>
  <si>
    <t>2.11.13.11.14</t>
  </si>
  <si>
    <t xml:space="preserve"> SECTOR ADULTO MAYOR</t>
  </si>
  <si>
    <t>Total 2.11.13.11.14</t>
  </si>
  <si>
    <t>2.11.13.11.14.11</t>
  </si>
  <si>
    <t xml:space="preserve"> Programa Vejez digna y exitosa</t>
  </si>
  <si>
    <t>Total 2.11.13.11.14.11</t>
  </si>
  <si>
    <t>2.11.13.11.14.11.11</t>
  </si>
  <si>
    <t xml:space="preserve"> Subprograma Envejecimiento activo</t>
  </si>
  <si>
    <t xml:space="preserve"> Construcción de centros de vida</t>
  </si>
  <si>
    <t xml:space="preserve"> Operatividad de centros de vida y adultos mayores</t>
  </si>
  <si>
    <t xml:space="preserve"> Asistencia y atención a centros de bienestar</t>
  </si>
  <si>
    <t>Total 2.11.13.11.14.11.11</t>
  </si>
  <si>
    <t>2.11.13.11.15</t>
  </si>
  <si>
    <t xml:space="preserve"> SECTOR DISCAPACIDAD</t>
  </si>
  <si>
    <t>Total 2.11.13.11.15</t>
  </si>
  <si>
    <t>2.11.13.11.15.11</t>
  </si>
  <si>
    <t xml:space="preserve"> Programa Atlantico más influyente: inclusión social con equidad desde la discapacidad</t>
  </si>
  <si>
    <t>Total 2.11.13.11.15.11</t>
  </si>
  <si>
    <t>2.11.13.11.15.11.12</t>
  </si>
  <si>
    <t xml:space="preserve"> Subprograma Banco de dispositivos de ayudas tecnicas</t>
  </si>
  <si>
    <t xml:space="preserve"> Banco de dispositivas de ayudas técnicas</t>
  </si>
  <si>
    <t>Total 2.11.13.11.15.11.12</t>
  </si>
  <si>
    <t>2.11.13.11.16</t>
  </si>
  <si>
    <t xml:space="preserve"> SECTOR MUJER</t>
  </si>
  <si>
    <t>Total 2.11.13.11.16</t>
  </si>
  <si>
    <t>2.11.13.11.16.11</t>
  </si>
  <si>
    <t xml:space="preserve"> Programa ATLANTICO MUJERES MAS EMPODERADAS: Trasnformate Tú Mujer</t>
  </si>
  <si>
    <t>Total 2.11.13.11.16.11</t>
  </si>
  <si>
    <t>2.11.13.11.16.11.11</t>
  </si>
  <si>
    <t xml:space="preserve"> Subprograma Mujer gerente de Sí misma, líder, empoderada y transformadora de realidades</t>
  </si>
  <si>
    <t xml:space="preserve">  Mujer gerente de Sí misma, líder, empoderada y transformadora de realidades</t>
  </si>
  <si>
    <t>Mujer Gerente De Sí Misma, Líder, Empoderadora Y Transformadora De Realidades (RES PPTAL 2013)</t>
  </si>
  <si>
    <t>Total 2.11.13.11.16.11.11</t>
  </si>
  <si>
    <t>2.11.13.11.16.11.12</t>
  </si>
  <si>
    <t xml:space="preserve"> Subprograma con Mujer con desarrollo humano integral y autonomia economica</t>
  </si>
  <si>
    <t xml:space="preserve">  Mujer con desarrollo humano integral y autonomia economica</t>
  </si>
  <si>
    <t>Total 2.11.13.11.16.11.12</t>
  </si>
  <si>
    <t>2.11.13.11.16.11.13</t>
  </si>
  <si>
    <t xml:space="preserve"> Mujer "tienes derechos" libre de violencia y sin discriminación</t>
  </si>
  <si>
    <t>Total 2.11.13.11.16.11.13</t>
  </si>
  <si>
    <t>2.11.13.11.17</t>
  </si>
  <si>
    <t xml:space="preserve"> SECTOR EDUCACION</t>
  </si>
  <si>
    <t>Total 2.11.13.11.17</t>
  </si>
  <si>
    <t>2.11.13.11.17.11</t>
  </si>
  <si>
    <t xml:space="preserve"> Programa Atlantico más Educado</t>
  </si>
  <si>
    <t>Total 2.11.13.11.17.11</t>
  </si>
  <si>
    <t>2.11.13.11.17.11.11</t>
  </si>
  <si>
    <t xml:space="preserve"> Subprograma Atención integral a la primera infancia con enfoque diferencial</t>
  </si>
  <si>
    <t xml:space="preserve"> Acceso al servicio educativo y atención integral de la primera infancia</t>
  </si>
  <si>
    <t>Fortalecimiento De La Política Educativa De Primera Infancia (RES PPTAL 2013)</t>
  </si>
  <si>
    <t>Cualificación del Talento Humano que atiende a la Primera Infancia</t>
  </si>
  <si>
    <t>Total 2.11.13.11.17.11.11</t>
  </si>
  <si>
    <t>2.11.13.11.17.11.12</t>
  </si>
  <si>
    <t xml:space="preserve"> Subprograma Acceso y permanencia</t>
  </si>
  <si>
    <t>Alimentación Escolar - Convenio 665 Ministerio De Educación Nacional Y El Departamento Del Atlántico (RES PPTAL 2013)</t>
  </si>
  <si>
    <t>Acceso y permanencia</t>
  </si>
  <si>
    <t>Total 2.11.13.11.17.11.12</t>
  </si>
  <si>
    <t>2.11.13.11.17.11.12.11</t>
  </si>
  <si>
    <t xml:space="preserve"> Sostenimiento y Expansión del Servicio Educativo del Departamento (Sistema General de Participación)</t>
  </si>
  <si>
    <t>Total 2.11.13.11.17.11.12.11</t>
  </si>
  <si>
    <t>2.11.13.11.17.11.12.11.11</t>
  </si>
  <si>
    <t xml:space="preserve"> Docentes del Sistema Educativo</t>
  </si>
  <si>
    <t>Total 2.11.13.11.17.11.12.11.11</t>
  </si>
  <si>
    <t>2.11.13.11.17.11.12.11.11.11</t>
  </si>
  <si>
    <t>Gastos de Personal</t>
  </si>
  <si>
    <t>Total 2.11.13.11.17.11.12.11.11.11</t>
  </si>
  <si>
    <t>2.11.13.11.17.11.12.11.11.11.11</t>
  </si>
  <si>
    <t>Servicios Personales asociados a la nómina</t>
  </si>
  <si>
    <t>Total 2.11.13.11.17.11.12.11.11.11.11</t>
  </si>
  <si>
    <t>2.11.13.11.17.11.12.11.11.11.11.11</t>
  </si>
  <si>
    <t>Sueldos de personal de nómina</t>
  </si>
  <si>
    <t>Sobresueldos</t>
  </si>
  <si>
    <t>Incapacidad y Licencias</t>
  </si>
  <si>
    <t>Horas extras y días festivos</t>
  </si>
  <si>
    <t>Ascensos en el escalafón docente.</t>
  </si>
  <si>
    <t>Total 2.11.13.11.17.11.12.11.11.11.11.11</t>
  </si>
  <si>
    <t>2.11.13.11.17.11.12.11.11.11.11.12</t>
  </si>
  <si>
    <t>Otros Gastos por Servicios Personales</t>
  </si>
  <si>
    <t>Prima de Alimentación</t>
  </si>
  <si>
    <t>Auxilio de Transporte</t>
  </si>
  <si>
    <t>Prima de Vacaciones</t>
  </si>
  <si>
    <t>Prima de Navidad</t>
  </si>
  <si>
    <t>Prima de Servicios</t>
  </si>
  <si>
    <t>Prima Extraordinaria</t>
  </si>
  <si>
    <t>Auxilio de Movilización</t>
  </si>
  <si>
    <t>Estímulo a docentes rurales (Decr. 707/98)</t>
  </si>
  <si>
    <t>Total 2.11.13.11.17.11.12.11.11.11.11.12</t>
  </si>
  <si>
    <t>2.11.13.11.17.11.12.11.11.11.11.13</t>
  </si>
  <si>
    <t>Otros Gastos por Servicios Personales no asociados a la nómina</t>
  </si>
  <si>
    <t>Costo acumulado de Ascenso en el Escalafón</t>
  </si>
  <si>
    <t>Deudas laborales docentes recursos del balance SGP 2013</t>
  </si>
  <si>
    <t>Total 2.11.13.11.17.11.12.11.11.11.11.13</t>
  </si>
  <si>
    <t>2.11.13.11.17.11.12.11.11.11.12</t>
  </si>
  <si>
    <t>Contribuciones inherentes a la Nómina</t>
  </si>
  <si>
    <t>Total 2.11.13.11.17.11.12.11.11.11.12</t>
  </si>
  <si>
    <t>2.11.13.11.17.11.12.11.11.11.12.11</t>
  </si>
  <si>
    <t>Contribuciones Sector Privado</t>
  </si>
  <si>
    <t>Cajas de Compensación Familiar</t>
  </si>
  <si>
    <t>Total 2.11.13.11.17.11.12.11.11.11.12.11</t>
  </si>
  <si>
    <t>2.11.13.11.17.11.12.11.11.11.12.12</t>
  </si>
  <si>
    <t>Contribuciones Sector Público</t>
  </si>
  <si>
    <t>SENA</t>
  </si>
  <si>
    <t>ICBF</t>
  </si>
  <si>
    <t>Escuelas Industriales e Institutos Técnicos (Ley 21/82)</t>
  </si>
  <si>
    <t>ESAP</t>
  </si>
  <si>
    <t>Aportes de Cesantías (Docentes)</t>
  </si>
  <si>
    <t>Aportes de Salud, Pensión y ARP (Docentes)</t>
  </si>
  <si>
    <t>Total 2.11.13.11.17.11.12.11.11.11.12.12</t>
  </si>
  <si>
    <t>2.11.13.11.17.11.12.11.11.11.13</t>
  </si>
  <si>
    <t>Gastos Generales</t>
  </si>
  <si>
    <t>Total 2.11.13.11.17.11.12.11.11.11.13</t>
  </si>
  <si>
    <t>2.11.13.11.17.11.12.11.11.11.13.11</t>
  </si>
  <si>
    <t>Adquisición de Bienes</t>
  </si>
  <si>
    <t>Dotación Ley 70 de 1988</t>
  </si>
  <si>
    <t>Dotación Ley 70 De 1988 (RES PPTAL 2013)</t>
  </si>
  <si>
    <t>Total 2.11.13.11.17.11.12.11.11.11.13.11</t>
  </si>
  <si>
    <t>2.11.13.11.17.11.12.11.11.11.13.12</t>
  </si>
  <si>
    <t>Adquisición de Servicios</t>
  </si>
  <si>
    <t>Bienestar social y estimulo docente</t>
  </si>
  <si>
    <t>Viáticos y gastos de movilización</t>
  </si>
  <si>
    <t>Total 2.11.13.11.17.11.12.11.11.11.13.12</t>
  </si>
  <si>
    <t>2.11.13.11.17.11.12.11.11.11.13.13</t>
  </si>
  <si>
    <t>Transferencias</t>
  </si>
  <si>
    <t>Total 2.11.13.11.17.11.12.11.11.11.13.13</t>
  </si>
  <si>
    <t>2.11.13.11.17.11.12.11.12</t>
  </si>
  <si>
    <t>Directivos Docentes del Sistema Educativo</t>
  </si>
  <si>
    <t>Total 2.11.13.11.17.11.12.11.12</t>
  </si>
  <si>
    <t>2.11.13.11.17.11.12.11.12.11</t>
  </si>
  <si>
    <t>Total 2.11.13.11.17.11.12.11.12.11</t>
  </si>
  <si>
    <t>2.11.13.11.17.11.12.11.12.11.11</t>
  </si>
  <si>
    <t>Total 2.11.13.11.17.11.12.11.12.11.11</t>
  </si>
  <si>
    <t>2.11.13.11.17.11.12.11.12.11.11.11</t>
  </si>
  <si>
    <t>Horas extras y diás festivos</t>
  </si>
  <si>
    <t>Descuentos del Directivo Docente</t>
  </si>
  <si>
    <t>Ascensos en el escalafón docente</t>
  </si>
  <si>
    <t>Total 2.11.13.11.17.11.12.11.12.11.11.11</t>
  </si>
  <si>
    <t>2.11.13.11.17.11.12.11.12.11.11.12</t>
  </si>
  <si>
    <t>Total 2.11.13.11.17.11.12.11.12.11.11.12</t>
  </si>
  <si>
    <t>2.11.13.11.17.11.12.11.12.11.12</t>
  </si>
  <si>
    <t>Total 2.11.13.11.17.11.12.11.12.11.12</t>
  </si>
  <si>
    <t>2.11.13.11.17.11.12.11.12.11.12.11</t>
  </si>
  <si>
    <t>Total 2.11.13.11.17.11.12.11.12.11.12.11</t>
  </si>
  <si>
    <t>2.11.13.11.17.11.12.11.12.11.12.12</t>
  </si>
  <si>
    <t>Contribuciones del Sector Público</t>
  </si>
  <si>
    <t>Aportes de Cesantías</t>
  </si>
  <si>
    <t>Aportes de Salud, Pensión y ARP</t>
  </si>
  <si>
    <t>Total 2.11.13.11.17.11.12.11.12.11.12.12</t>
  </si>
  <si>
    <t>2.11.13.11.17.11.12.11.12.12</t>
  </si>
  <si>
    <t>Total 2.11.13.11.17.11.12.11.12.12</t>
  </si>
  <si>
    <t>2.11.13.11.17.11.12.11.12.12.11</t>
  </si>
  <si>
    <t>Bienestar social y estimulos directivos docentes</t>
  </si>
  <si>
    <t>Total 2.11.13.11.17.11.12.11.12.12.11</t>
  </si>
  <si>
    <t>2.11.13.11.17.11.12.11.12.12.12</t>
  </si>
  <si>
    <t>Total 2.11.13.11.17.11.12.11.12.12.12</t>
  </si>
  <si>
    <t>2.11.13.11.17.11.12.11.13</t>
  </si>
  <si>
    <t>Personal Administrativo de Instituciones Educativas</t>
  </si>
  <si>
    <t>Total 2.11.13.11.17.11.12.11.13</t>
  </si>
  <si>
    <t>2.11.13.11.17.11.12.11.13.11</t>
  </si>
  <si>
    <t>Total 2.11.13.11.17.11.12.11.13.11</t>
  </si>
  <si>
    <t>2.11.13.11.17.11.12.11.13.11.11</t>
  </si>
  <si>
    <t>Total 2.11.13.11.17.11.12.11.13.11.11</t>
  </si>
  <si>
    <t>2.11.13.11.17.11.12.11.13.11.11.11</t>
  </si>
  <si>
    <t>Incremento por antigüedad</t>
  </si>
  <si>
    <t>Horas Extras y dias festivos</t>
  </si>
  <si>
    <t>Indemnización por vacaciones</t>
  </si>
  <si>
    <t>Prima Técnica</t>
  </si>
  <si>
    <t>Total 2.11.13.11.17.11.12.11.13.11.11.11</t>
  </si>
  <si>
    <t>2.11.13.11.17.11.12.11.13.11.11.12</t>
  </si>
  <si>
    <t>Bonificación por servicios prestados</t>
  </si>
  <si>
    <t>Bonificación Especial de Recreación</t>
  </si>
  <si>
    <t>Total 2.11.13.11.17.11.12.11.13.11.11.12</t>
  </si>
  <si>
    <t>2.11.13.11.17.11.12.11.13.11.11.13</t>
  </si>
  <si>
    <t>OTROS GASTOS PERSONALES NO ASOCIADOS A LA NÓMINA</t>
  </si>
  <si>
    <t>Homologación para el periodo 1997 - 2009 Personal Administrativo</t>
  </si>
  <si>
    <t>Total 2.11.13.11.17.11.12.11.13.11.11.13</t>
  </si>
  <si>
    <t>2.11.13.11.17.11.12.11.13.11.12</t>
  </si>
  <si>
    <t>Total 2.11.13.11.17.11.12.11.13.11.12</t>
  </si>
  <si>
    <t>2.11.13.11.17.11.12.11.13.11.12.11</t>
  </si>
  <si>
    <t>Aportes de Cesantías (Administrativos)</t>
  </si>
  <si>
    <t>Aportes De Cesantías (Administrativos) (RES PPTAL 2013)</t>
  </si>
  <si>
    <t>Aportes de Salud (Administrativos)</t>
  </si>
  <si>
    <t>Aportes de Pensión (Administrativos)</t>
  </si>
  <si>
    <t>Riesgos Profesionales A.R.P. (Administrativos)</t>
  </si>
  <si>
    <t>Total 2.11.13.11.17.11.12.11.13.11.12.11</t>
  </si>
  <si>
    <t>2.11.13.11.17.11.12.11.13.11.12.12</t>
  </si>
  <si>
    <t>Total 2.11.13.11.17.11.12.11.13.11.12.12</t>
  </si>
  <si>
    <t>2.11.13.11.17.11.12.11.13.12</t>
  </si>
  <si>
    <t>Total 2.11.13.11.17.11.12.11.13.12</t>
  </si>
  <si>
    <t>2.11.13.11.17.11.12.11.13.12.11</t>
  </si>
  <si>
    <t>Total 2.11.13.11.17.11.12.11.13.12.11</t>
  </si>
  <si>
    <t>2.11.13.11.17.11.12.11.13.12.12</t>
  </si>
  <si>
    <t>Bienestar Social y Estimulo Administrativos</t>
  </si>
  <si>
    <t>Arrendamientos</t>
  </si>
  <si>
    <t>Comunicación y transporte</t>
  </si>
  <si>
    <t>Comisión Nacional De Servicio Civil (RES PPTAL 2013)</t>
  </si>
  <si>
    <t>Total 2.11.13.11.17.11.12.11.13.12.12</t>
  </si>
  <si>
    <t>2.11.13.11.17.11.12.11.13.12.13</t>
  </si>
  <si>
    <t>Cesantías Administrativos Nacionalizados</t>
  </si>
  <si>
    <t>Deudas laborales administrativos recursos del balance SGP 2013</t>
  </si>
  <si>
    <t>Deudas laborales por concepto de horas extras de las vigencias 1997 a 2009 - Sector Educaciòn</t>
  </si>
  <si>
    <t>Total 2.11.13.11.17.11.12.11.13.12.13</t>
  </si>
  <si>
    <t>2.11.13.11.17.11.12.11.14</t>
  </si>
  <si>
    <t>Cuota Administración</t>
  </si>
  <si>
    <t>Total 2.11.13.11.17.11.12.11.14</t>
  </si>
  <si>
    <t>2.11.13.11.17.11.12.11.14.11</t>
  </si>
  <si>
    <t>Total 2.11.13.11.17.11.12.11.14.11</t>
  </si>
  <si>
    <t>2.11.13.11.17.11.12.11.14.11.11</t>
  </si>
  <si>
    <t>Total 2.11.13.11.17.11.12.11.14.11.11</t>
  </si>
  <si>
    <t>2.11.13.11.17.11.12.11.14.11.11.11</t>
  </si>
  <si>
    <t>Horas Extras y Días Festivos</t>
  </si>
  <si>
    <t>Total 2.11.13.11.17.11.12.11.14.11.11.11</t>
  </si>
  <si>
    <t>2.11.13.11.17.11.12.11.14.11.11.12</t>
  </si>
  <si>
    <t>Prima de alimentación</t>
  </si>
  <si>
    <t>Prima de vacaciones</t>
  </si>
  <si>
    <t>Bonificación especial de recreación</t>
  </si>
  <si>
    <t>Total 2.11.13.11.17.11.12.11.14.11.11.12</t>
  </si>
  <si>
    <t>2.11.13.11.17.11.12.11.14.11.12</t>
  </si>
  <si>
    <t>Total 2.11.13.11.17.11.12.11.14.11.12</t>
  </si>
  <si>
    <t>2.11.13.11.17.11.12.11.14.11.12.11</t>
  </si>
  <si>
    <t>Total 2.11.13.11.17.11.12.11.14.11.12.11</t>
  </si>
  <si>
    <t>2.11.13.11.17.11.12.11.14.11.12.12</t>
  </si>
  <si>
    <t>Total 2.11.13.11.17.11.12.11.14.11.12.12</t>
  </si>
  <si>
    <t>2.11.13.11.17.11.12.11.14.11.12.13</t>
  </si>
  <si>
    <t>Servicios Personales Indirectos</t>
  </si>
  <si>
    <t>Honorarios</t>
  </si>
  <si>
    <t>Total 2.11.13.11.17.11.12.11.14.11.12.13</t>
  </si>
  <si>
    <t>2.11.13.11.17.11.12.11.14.12</t>
  </si>
  <si>
    <t>Total 2.11.13.11.17.11.12.11.14.12</t>
  </si>
  <si>
    <t>2.11.13.11.17.11.12.11.14.12.11</t>
  </si>
  <si>
    <t>Compra de equipos</t>
  </si>
  <si>
    <t>Total 2.11.13.11.17.11.12.11.14.12.11</t>
  </si>
  <si>
    <t>2.11.13.11.17.11.12.11.14.12.12</t>
  </si>
  <si>
    <t>Bienestar social y estímulos</t>
  </si>
  <si>
    <t>Comunicaciones y transporte</t>
  </si>
  <si>
    <t>Materiales y suministros</t>
  </si>
  <si>
    <t>Otros Materiales Y Suministros (RES PPTAL 2013)</t>
  </si>
  <si>
    <t>Impresos y publicaciones</t>
  </si>
  <si>
    <t>Impresos Y Publicaciones (RES PPTAL 2013)</t>
  </si>
  <si>
    <t>Comisiones bancarias</t>
  </si>
  <si>
    <t>Total 2.11.13.11.17.11.12.11.14.12.12</t>
  </si>
  <si>
    <t>2.11.13.11.17.11.12.11.14.12.13</t>
  </si>
  <si>
    <t>Servicio de Aseo en los Establecimientos Educativos del Departamento</t>
  </si>
  <si>
    <t>Servicio de Vigilancia en los Establecimientos Educativos del Departamento</t>
  </si>
  <si>
    <t>Organización, operación y prestación del servicio público de educación formal en los Megacolegios</t>
  </si>
  <si>
    <t>Aseo Y Vigilancia En Los Establecimientos Educativos Del Departamento (RES PPTAL 2013)</t>
  </si>
  <si>
    <t>Total 2.11.13.11.17.11.12.11.14.12.13</t>
  </si>
  <si>
    <t>2.11.13.11.17.11.13</t>
  </si>
  <si>
    <t xml:space="preserve"> Subprograma Educación para tod@s con igualdad de oportunidades e inclusión social</t>
  </si>
  <si>
    <t>Necesidades Educativas Especiales NEE</t>
  </si>
  <si>
    <t>Necesidades Educativas Especiales Nee (RES PPTAL 2013)</t>
  </si>
  <si>
    <t>Disminución del Analfabetismo</t>
  </si>
  <si>
    <t>Disminución Del Analfabetismo (RES PPTAL 2013)</t>
  </si>
  <si>
    <t>Total 2.11.13.11.17.11.13</t>
  </si>
  <si>
    <t>2.11.13.11.17.11.14</t>
  </si>
  <si>
    <t xml:space="preserve"> Subprograma Subsidios de matrícula con criterios de desempeño, igualdad de oportunidades e inclusión social</t>
  </si>
  <si>
    <t xml:space="preserve"> Subsidio de Matrículas con criterios de desempeño, igualdad de oportunidades e inclusión social</t>
  </si>
  <si>
    <t>Total 2.11.13.11.17.11.14</t>
  </si>
  <si>
    <t>2.11.13.11.17.11.15</t>
  </si>
  <si>
    <t xml:space="preserve"> Subprograma Modernización y relocalización de la infraestructura educativa</t>
  </si>
  <si>
    <t xml:space="preserve"> Construcción, mejoramiento y dotación de la Infraestructura Educativa del Departamento del Atlántico</t>
  </si>
  <si>
    <t>Construcción, Mejoramiento Y Dotación De La Infraestructura Educativa Del Departamento Del Atlántico (RES PPTAL 2013)</t>
  </si>
  <si>
    <t>Compra de predios para la Construcción de Infraestructura educativa en el Departamento del Atlántico</t>
  </si>
  <si>
    <t>Compra De Predios Para La Construcción De Infraestructura Educativa En El Departamento Del Atlántico (RES PPTAL 2013)</t>
  </si>
  <si>
    <t>Convenio 1303/13 MEN y Dpto del Atlco "Aunar esfuerzos técnicos, administrativos y financieros para ejecutar obras de infraestructura educativa y dotación de mobiliario en establecimientos educativos</t>
  </si>
  <si>
    <t>Pasivos Exigible -  Subprograma Modernización y Relocalización de la Infraestructura Educativa</t>
  </si>
  <si>
    <t>Total 2.11.13.11.17.11.15</t>
  </si>
  <si>
    <t>2.11.13.11.17.12</t>
  </si>
  <si>
    <t xml:space="preserve"> Programa Atlantico más Educado con calidad</t>
  </si>
  <si>
    <t>Total 2.11.13.11.17.12</t>
  </si>
  <si>
    <t>2.11.13.11.17.12.11</t>
  </si>
  <si>
    <t xml:space="preserve"> Subprograma Aseguramiento de la calidad y fortalecimiento de la evaluación para la gestión educativa con equidad e inclusión social</t>
  </si>
  <si>
    <t>Fortalecimiento de la Educación Ambiental y la Gestión del Riesgo</t>
  </si>
  <si>
    <t>Aseguramiento de la calidad y fortalecimiento de la evaluación para la gestión educativa de las Escuelas Normales</t>
  </si>
  <si>
    <t>Aseguramiento De La Calidad Y Fortalecimiento De La Evaluación Para La Gestión Educativa De Las Escuelas Normales (RES PPTAL 2013)</t>
  </si>
  <si>
    <t>Acompañamiento a Establecimientos Educativos en la Implementación y Seguimiento de los procesos de Calidad y su Ruta de Mejoramiento</t>
  </si>
  <si>
    <t>Acompañamiento A Establecimientos Educativos En La Implementación Y Seguimiento De Los Procesos De Calidad Y Su Ruta De Mejoramiento (RES PPTAL 2013)</t>
  </si>
  <si>
    <t>Total 2.11.13.11.17.12.11</t>
  </si>
  <si>
    <t>2.11.13.11.17.12.12</t>
  </si>
  <si>
    <t xml:space="preserve"> Subprograma Transformación de la calidad educativa</t>
  </si>
  <si>
    <t xml:space="preserve"> Plan de Lectura y Escritura</t>
  </si>
  <si>
    <t>Total 2.11.13.11.17.12.12</t>
  </si>
  <si>
    <t>2.11.13.11.17.12.13</t>
  </si>
  <si>
    <t xml:space="preserve"> Subprograma Bienestar, formación y cualificación de directivos docentes, docentes y administrativos</t>
  </si>
  <si>
    <t xml:space="preserve"> Bienestar, formación y cualificación de directivos docentes, docentes y administrativos</t>
  </si>
  <si>
    <t>Total 2.11.13.11.17.12.13</t>
  </si>
  <si>
    <t>2.11.13.11.17.12.14</t>
  </si>
  <si>
    <t xml:space="preserve"> Subprograma Fortalecimiento y aseguramiento de la calidad en la educación superior</t>
  </si>
  <si>
    <t xml:space="preserve"> Acceso a la Educación Superior y Articulación con la Media Técnica</t>
  </si>
  <si>
    <t xml:space="preserve"> Rediseño y construcción obras complemetarias de la Ciudadela Universitaria</t>
  </si>
  <si>
    <t xml:space="preserve"> Interventoría</t>
  </si>
  <si>
    <t>Pasivos Exigibles Interventoría Ciudadela Universitaria</t>
  </si>
  <si>
    <t xml:space="preserve"> Dotación Ciudadela Universitaria</t>
  </si>
  <si>
    <t>Dotación Ciudadela Universitaria (RES PPTAL 2013)</t>
  </si>
  <si>
    <t xml:space="preserve"> Sostenimiento Ciudadela Universitaria</t>
  </si>
  <si>
    <t>Sostenimiento Ciudadela Universitaria (RES PPTAL 2013)</t>
  </si>
  <si>
    <t>Total 2.11.13.11.17.12.14</t>
  </si>
  <si>
    <t>2.11.13.11.17.13</t>
  </si>
  <si>
    <t xml:space="preserve"> Programa Atlántico más educado para la competitividad, la productividad y el emprendimiento</t>
  </si>
  <si>
    <t>Total 2.11.13.11.17.13</t>
  </si>
  <si>
    <t>2.11.13.11.17.13.11</t>
  </si>
  <si>
    <t xml:space="preserve"> Subprograma Apropiación y uso de las TICS</t>
  </si>
  <si>
    <t>Conectividad de los Establecimientos Educativos</t>
  </si>
  <si>
    <t>Dotación de equipos de computo y ampliación de la conectividad para los E.E.</t>
  </si>
  <si>
    <t>Dotación De Equipos De Computo Y Ampliación De La Conectividad Para Los E.E. (RES PPTAL 2013)</t>
  </si>
  <si>
    <t>Formación y certificación en TICs</t>
  </si>
  <si>
    <t>Total 2.11.13.11.17.13.11</t>
  </si>
  <si>
    <t>2.11.13.11.17.13.12</t>
  </si>
  <si>
    <t xml:space="preserve"> Subprograma Fortalecimiento del desarrollo de competencias en Lenguas Extranjeras-Atlántico Bilingue</t>
  </si>
  <si>
    <t xml:space="preserve"> Fortalecimiento de una segunda lengua extranjera</t>
  </si>
  <si>
    <t>Fortalecimiento De Una Segunda Lengua Extranjera (RES PPTAL 2013)</t>
  </si>
  <si>
    <t>Total 2.11.13.11.17.13.12</t>
  </si>
  <si>
    <t>2.11.13.11.18</t>
  </si>
  <si>
    <t xml:space="preserve"> SECTOR CULTURA</t>
  </si>
  <si>
    <t>Total 2.11.13.11.18</t>
  </si>
  <si>
    <t>2.11.13.11.18.11</t>
  </si>
  <si>
    <t xml:space="preserve"> Programa Atlantico más cultura: Acceso libre y equitativo a los bienes y servicios culturales del Dpto</t>
  </si>
  <si>
    <t>Total 2.11.13.11.18.11</t>
  </si>
  <si>
    <t>2.11.13.11.18.11.11</t>
  </si>
  <si>
    <t xml:space="preserve"> Subprograma Apoyo y cofinaciación de actividades artisticas, culturales, de la agenda cultural  y del carnaval departamental con enfoque diferencial e inclusivo</t>
  </si>
  <si>
    <t xml:space="preserve"> Estimulos y agenda cultural Departamento del Atlantico</t>
  </si>
  <si>
    <t>Portafolio Departamental De Estímulos (RES PPTAL 2013)</t>
  </si>
  <si>
    <t xml:space="preserve"> Artes Plasticas</t>
  </si>
  <si>
    <t xml:space="preserve"> Fomento a la lectura en el Departamento del Atlantico</t>
  </si>
  <si>
    <t xml:space="preserve"> Programa Atlantico Teatral</t>
  </si>
  <si>
    <t xml:space="preserve"> Artes Escenicas en el Departamento del Atlantico</t>
  </si>
  <si>
    <t xml:space="preserve"> Fomento a la música en el Departamento del Atlantico</t>
  </si>
  <si>
    <t xml:space="preserve"> Carnaval Departamental</t>
  </si>
  <si>
    <t xml:space="preserve"> Fortalecimiento Banda de música Departamental de Baranoa</t>
  </si>
  <si>
    <t>Total 2.11.13.11.18.11.11</t>
  </si>
  <si>
    <t>2.11.13.11.18.12</t>
  </si>
  <si>
    <t xml:space="preserve"> Programa Atlantico más creativo: proceso de formación artistica y cultural</t>
  </si>
  <si>
    <t>Total 2.11.13.11.18.12</t>
  </si>
  <si>
    <t>2.11.13.11.18.12.11</t>
  </si>
  <si>
    <t xml:space="preserve"> Subprograma consolidación de los programas de formación artistica y cultural en casas y centros locales de interactuación cultural</t>
  </si>
  <si>
    <t xml:space="preserve"> Consolidación centros locales de interacción</t>
  </si>
  <si>
    <t>Consolidación De Centros Locales De Interacción Cultural En El Departamento Del Atlántico (RES PPTAL 2013)</t>
  </si>
  <si>
    <t>Total 2.11.13.11.18.12.11</t>
  </si>
  <si>
    <t>2.11.13.11.18.13</t>
  </si>
  <si>
    <t xml:space="preserve"> Programa Participación social, información, comunicación y desarrollo institucional desde la cultura</t>
  </si>
  <si>
    <t>Total 2.11.13.11.18.13</t>
  </si>
  <si>
    <t>2.11.13.11.18.13.11</t>
  </si>
  <si>
    <t xml:space="preserve"> Subprograma sistema Departamental de cultura, fomento municipal, industrias culturas y oficios culturales de tradición</t>
  </si>
  <si>
    <t xml:space="preserve"> Programas nacionales</t>
  </si>
  <si>
    <t>Total 2.11.13.11.18.13.11</t>
  </si>
  <si>
    <t>2.11.13.11.18.13.12</t>
  </si>
  <si>
    <t xml:space="preserve"> Subprograma atención diferencial e inclusiva a grupos poblacionales</t>
  </si>
  <si>
    <t xml:space="preserve"> Atención diferencial e inclusiva a grupos poblacionales</t>
  </si>
  <si>
    <t>Total 2.11.13.11.18.13.12</t>
  </si>
  <si>
    <t>2.11.13.11.18.14</t>
  </si>
  <si>
    <t xml:space="preserve"> Programa Apropiación de la infraestructura cultural, patrimonio y espacio pública  y red de bibliotecas</t>
  </si>
  <si>
    <t>Total 2.11.13.11.18.14</t>
  </si>
  <si>
    <t>2.11.13.11.18.14.11</t>
  </si>
  <si>
    <t xml:space="preserve"> Subprograma fortalecimiento, dotación y sostenibilidad de la Red Departamental de bibliotecas</t>
  </si>
  <si>
    <t xml:space="preserve"> Fortalecimiento biblioteca Meira del Mar y red departamental de bibliotecas</t>
  </si>
  <si>
    <t>Total 2.11.13.11.18.14.11</t>
  </si>
  <si>
    <t>2.11.13.11.18.14.12</t>
  </si>
  <si>
    <t xml:space="preserve"> Subprograma Adecuación de la infraestructura cultural</t>
  </si>
  <si>
    <t xml:space="preserve"> Adecuación casas de cultura y biblioteca</t>
  </si>
  <si>
    <t>Adecuación Casas De Cultura Y Bibliotecas (RES PPTAL 2013)</t>
  </si>
  <si>
    <t>Estudios para la Adecuación de Sede Cultural</t>
  </si>
  <si>
    <t>Total 2.11.13.11.18.14.12</t>
  </si>
  <si>
    <t>2.11.13.11.18.14.13</t>
  </si>
  <si>
    <t xml:space="preserve"> Subprograma Salvaguarda del patrimonio cultural del Departamento</t>
  </si>
  <si>
    <t xml:space="preserve"> Salvaguarda de patrimonio cultural</t>
  </si>
  <si>
    <t>Salvaguarda Del Patrimonio Cultural Del Departamento (RES PPTAL 2013)</t>
  </si>
  <si>
    <t xml:space="preserve"> Fortalecimiento de Museos</t>
  </si>
  <si>
    <t xml:space="preserve"> Archivo Historico</t>
  </si>
  <si>
    <t xml:space="preserve"> Casa Museo Julio Florez</t>
  </si>
  <si>
    <t>Cúpula Iglesia Soledad - Monumento Arquitectónico Ley 532/99</t>
  </si>
  <si>
    <t>Convenio Interadministrativo No. 0147*2013*000039 Departamento del Atlántico - Municipio de Tubará - Restauración y Rehabilitación Templo San José.</t>
  </si>
  <si>
    <t>Total 2.11.13.11.18.14.13</t>
  </si>
  <si>
    <t>2.11.13.11.18.14.14</t>
  </si>
  <si>
    <t xml:space="preserve"> Subprograma Proyección de la oferta cultural turistica del Departamento para la Región y el Gran Caribe</t>
  </si>
  <si>
    <t xml:space="preserve"> Cultura en las Riveras del Rio Magdalena</t>
  </si>
  <si>
    <t>Total 2.11.13.11.18.14.14</t>
  </si>
  <si>
    <t>2.11.13.11.19</t>
  </si>
  <si>
    <t xml:space="preserve"> SECTOR RECREACION Y DEPORTE</t>
  </si>
  <si>
    <t>Total 2.11.13.11.19</t>
  </si>
  <si>
    <t>2.11.13.11.19.11</t>
  </si>
  <si>
    <t xml:space="preserve"> Programa Actividad física, deporte y recreación para todos</t>
  </si>
  <si>
    <t>Total 2.11.13.11.19.11</t>
  </si>
  <si>
    <t>2.11.13.11.19.11.11</t>
  </si>
  <si>
    <t xml:space="preserve"> Subprograma Infraestructura física deportiva y recreativa</t>
  </si>
  <si>
    <t xml:space="preserve"> Construcción y/o mejoramiento y/o mantenimiento de espacios  deportivos y recreativos en los municipios y corregimientos del Departamento del Atlántico</t>
  </si>
  <si>
    <t>Construcción Y/O Mejoramiento Y/O Mantenimiento De Espacios  Deportivos Y Recreativos En Los Municipios Y Corregimientos Del Departamento Del Atlántico (RES PPTAL 2013)</t>
  </si>
  <si>
    <t>Adecuación, dotación, piscina Olímpica del Distrito de Barranquilla</t>
  </si>
  <si>
    <t xml:space="preserve"> Estudios de Preinversión para los proyectos del sector Deporte y Recreación</t>
  </si>
  <si>
    <t>Mejoramiento del Parque MUVDI , Municipio de Soledad, Departamento del Atlántico</t>
  </si>
  <si>
    <t>Total 2.11.13.11.19.11.11</t>
  </si>
  <si>
    <t>2.11.13.11.20</t>
  </si>
  <si>
    <t>PROGRAMA ATLÁNTICO CON LIDERAZGO DEPORTIVO: POSICIONAMIENTO Y LIDERAZGO DEPORTIVO</t>
  </si>
  <si>
    <t>Total 2.11.13.11.20</t>
  </si>
  <si>
    <t>2.11.13.11.20.11</t>
  </si>
  <si>
    <t>SUBPROGRAMA DEPORTE DE ALTO RENDIMIENTO</t>
  </si>
  <si>
    <t>Apoyo a Deportistas en el Departamento del Atlántico</t>
  </si>
  <si>
    <t>Total 2.11.13.11.20.11</t>
  </si>
  <si>
    <t>2.11.13.12</t>
  </si>
  <si>
    <t xml:space="preserve"> RETO ATLANTICO MENOS POBREZA</t>
  </si>
  <si>
    <t>Total 2.11.13.12</t>
  </si>
  <si>
    <t>2.11.13.12.11</t>
  </si>
  <si>
    <t xml:space="preserve"> SECTOR VIVIENDA</t>
  </si>
  <si>
    <t>Total 2.11.13.12.11</t>
  </si>
  <si>
    <t>2.11.13.12.11.11</t>
  </si>
  <si>
    <t xml:space="preserve"> Programa revolución de la vivienda digna:vivienda de interes social</t>
  </si>
  <si>
    <t>Total 2.11.13.12.11.11</t>
  </si>
  <si>
    <t>2.11.13.12.11.11.11</t>
  </si>
  <si>
    <t xml:space="preserve"> Subprograma Construcción de vivienda de interés social con equidad e inclusión social</t>
  </si>
  <si>
    <t xml:space="preserve"> Obras de urbanismo y construcción de vivienda de interés social en los municipios y corregimientos del Departamento del Atlántico</t>
  </si>
  <si>
    <t>Obras De Urbanismo Y Construcción De Vivienda De Interés Social En Los Municipios Y Corregimientos Del Departamento Del Atlántico (RES PPTAL 2013)</t>
  </si>
  <si>
    <t>Adquisición y/o compra de vivienda de interés prioritario y/o vivienda de interés social en los municipios y corregimientos del Departamento del Atlántico</t>
  </si>
  <si>
    <t xml:space="preserve"> Estudios de preinversión para los programas de construcción de vivienda de interes social en los municipios y corregimientos del Departamento del Atlántico</t>
  </si>
  <si>
    <t>Estudios De Preinversión Para Los Programas De Construcción De Vivienda De Interés Social En Los Municipios Y Corregimientos Del Departamento Del Atlántico (RES PPTAL 2013)</t>
  </si>
  <si>
    <t xml:space="preserve"> Pasivo exigible sector vivienda</t>
  </si>
  <si>
    <t>Adquisición de vivienda de interes social en los municipios y corregimientos del Departamento del atlántico</t>
  </si>
  <si>
    <t>Compra de lotes para proyectos de vivienda en los Municipios y Corregimientos de Departamento del Atlántico</t>
  </si>
  <si>
    <t>Total 2.11.13.12.11.11.11</t>
  </si>
  <si>
    <t>2.11.13.12.11.11.12</t>
  </si>
  <si>
    <t xml:space="preserve"> Subprograma Mejoramiento integral y/o saludable de vivienda de interés social con equidad e inclusión social</t>
  </si>
  <si>
    <t xml:space="preserve"> Mejoramiento de vivienda de interes social en los municipios y corregimientos del Departamento del Atlántico</t>
  </si>
  <si>
    <t>Regreso A Casa De Familias Afectadas Por La Ola Invernal 2010 (RES PPTAL 2013)</t>
  </si>
  <si>
    <t>Total 2.11.13.12.11.11.12</t>
  </si>
  <si>
    <t>2.11.13.12.11.11.13</t>
  </si>
  <si>
    <t xml:space="preserve"> Subprograma Titulación de predios fiscales con equidad y perspectiva de género</t>
  </si>
  <si>
    <t>Titulación de predios fiscales y/o tramites notariales y de registro en los municipios y corregimientos del Departamento del Atlántico</t>
  </si>
  <si>
    <t>Pasivos Exigibles Subprograma Titulación de predios fiscales</t>
  </si>
  <si>
    <t>Total 2.11.13.12.11.11.13</t>
  </si>
  <si>
    <t>2.11.13.12.12</t>
  </si>
  <si>
    <t xml:space="preserve"> SECTOR NUTRICION</t>
  </si>
  <si>
    <t>Total 2.11.13.12.12</t>
  </si>
  <si>
    <t>2.11.13.12.12.11</t>
  </si>
  <si>
    <t xml:space="preserve"> Programa PANAL Seguridad alimentaria y nutricional en el Atlántico con enfoque diferencial</t>
  </si>
  <si>
    <t>Total 2.11.13.12.12.11</t>
  </si>
  <si>
    <t>2.11.13.12.12.11.11</t>
  </si>
  <si>
    <t xml:space="preserve"> Subprograma Todos nutridos y alimentados de manera saludable</t>
  </si>
  <si>
    <t xml:space="preserve"> Redes de seguridad alimentaria</t>
  </si>
  <si>
    <t xml:space="preserve"> Gestoras en seguridad alimentaria y nutricional</t>
  </si>
  <si>
    <t xml:space="preserve"> Planes de seguridad alimentaria S.A.N</t>
  </si>
  <si>
    <t>Total 2.11.13.12.12.11.11</t>
  </si>
  <si>
    <t>2.11.13.12.12.11.12</t>
  </si>
  <si>
    <t xml:space="preserve"> Subprograma Promoción de la Lactancia Materna</t>
  </si>
  <si>
    <t xml:space="preserve"> Promoción de la lactancia materna</t>
  </si>
  <si>
    <t>Total 2.11.13.12.12.11.12</t>
  </si>
  <si>
    <t>2.11.13.12.13</t>
  </si>
  <si>
    <t xml:space="preserve"> SECTOR POBREZA</t>
  </si>
  <si>
    <t>Total 2.11.13.12.13</t>
  </si>
  <si>
    <t>2.11.13.12.13.11</t>
  </si>
  <si>
    <t xml:space="preserve"> Programa Inclusión social y resocialización "Red Unidos"</t>
  </si>
  <si>
    <t>Total 2.11.13.12.13.11</t>
  </si>
  <si>
    <t>2.11.13.12.13.11.11</t>
  </si>
  <si>
    <t xml:space="preserve"> Subprograma Apoyo a la superación de la pobreza extrema</t>
  </si>
  <si>
    <t xml:space="preserve"> Acceso y permanencia de la Población Vulnerable (Discapacidad, Capacidades y Talentos Excepcionales, Afrocolombianos y Menores en Riesgo Social) al Sistema Educativo del Departamento</t>
  </si>
  <si>
    <t>Acceso Y Permanencia De La Población Vulnerable (Discapacidad, Capacidades Y Talentos Excepcionales, Afrocolombianos Y Menores En Riesgo Social) Al Sistema Educativo Del Departamento (RES PPTAL 2013)</t>
  </si>
  <si>
    <t xml:space="preserve"> Proyecto de Educación Rural en el Departamento del Atlántico P.E.R.</t>
  </si>
  <si>
    <t xml:space="preserve"> Apoyo a la superación de la pobreza extrema -Red Unidos</t>
  </si>
  <si>
    <t>Total 2.11.13.12.13.11.11</t>
  </si>
  <si>
    <t>2.11.13.12.13.12</t>
  </si>
  <si>
    <t xml:space="preserve"> Programa atención a la población damnficada alojada y albergada en el Departamento</t>
  </si>
  <si>
    <t>Total 2.11.13.12.13.12</t>
  </si>
  <si>
    <t>2.11.13.12.13.12.11</t>
  </si>
  <si>
    <t xml:space="preserve"> Subprograma Atención psicosocial-reconstrucción del tejido social</t>
  </si>
  <si>
    <t xml:space="preserve"> Fortalecimiento psicosocial</t>
  </si>
  <si>
    <t xml:space="preserve"> Comun-unidad</t>
  </si>
  <si>
    <t>Total 2.11.13.12.13.12.11</t>
  </si>
  <si>
    <t>2.11.13.12.14</t>
  </si>
  <si>
    <t xml:space="preserve"> SECTOR AGUA POTABLE Y SANEAMIENTO</t>
  </si>
  <si>
    <t>Total 2.11.13.12.14</t>
  </si>
  <si>
    <t>2.11.13.12.14.11</t>
  </si>
  <si>
    <t xml:space="preserve"> Programa más agua, más alcantarillado: Agua y Saneamiento para la prosperidad</t>
  </si>
  <si>
    <t>Total 2.11.13.12.14.11</t>
  </si>
  <si>
    <t>2.11.13.12.14.11.11</t>
  </si>
  <si>
    <t xml:space="preserve"> Subprograma Planificación de proyectos de agua potable</t>
  </si>
  <si>
    <t xml:space="preserve"> Elaboración de estudios y diseños para la construcción y/u optimización y/o ampliación de sistemas de acueducto del Departamento</t>
  </si>
  <si>
    <t>Total 2.11.13.12.14.11.11</t>
  </si>
  <si>
    <t>2.11.13.12.14.11.12</t>
  </si>
  <si>
    <t xml:space="preserve"> Subprograma Construcción y mejoramiento de los sistemas de acueducto de las cabeceras municipales y zonas rurales</t>
  </si>
  <si>
    <t>Construcción y/u optimización y/o ampliación de sistemas de acueducto de las cabeceras municipales</t>
  </si>
  <si>
    <t>Construcción Y/U Optimización Y/O Ampliación De Sistemas De Acueducto De Las Cabeceras Municipales (RES PPTAL 2013)</t>
  </si>
  <si>
    <t>Construcción y/u optimización y/o ampliación de sistemas de acueducto de la zona rural</t>
  </si>
  <si>
    <t>Implementación y seguimiento del Plan Departamental de Agua y Saneamiento (Sector Acueducto)</t>
  </si>
  <si>
    <t>Construcción Infraestructura de redes de acueducto en la ruta No. 6 de Transmetro, Municipio de Soledad</t>
  </si>
  <si>
    <t>Total 2.11.13.12.14.11.12</t>
  </si>
  <si>
    <t>2.11.13.12.14.11.13</t>
  </si>
  <si>
    <t xml:space="preserve"> Subprograma Capacitación, asistencia técnica, jurídica y financiera en el tema de agua</t>
  </si>
  <si>
    <t>Apoyo a municipios y/o empresas prestadoras del servicio en la implementación de jornadas educativas para la racionalización y uso eficiente del agua</t>
  </si>
  <si>
    <t>Apoyo, asistencia técnica, jurídica y financiera a municipios y/o empresas prestadoras de servicio en la administración y operación de los sistemas, incluyendo sus pasivos</t>
  </si>
  <si>
    <t>Apoyo, Asistencia Técnica, Jurídica Y Financiera A Municipios Y/O Empresas Prestadoras De Servicio En La Administración Y Operación De Los Sistemas, Incluyendo Sus Pasivos (RES PPTAL 2013)</t>
  </si>
  <si>
    <t>Capacitación y asistencia técnica de las empresas prestadoras del servicio de acueducto en la zona rural</t>
  </si>
  <si>
    <t>Capacitación Y Asistencia Técnica De Las Empresas Prestadoras Del Servicio De Acueducto En La Zona Rural (RES PPTAL 2013)</t>
  </si>
  <si>
    <t>Total 2.11.13.12.14.11.13</t>
  </si>
  <si>
    <t>2.11.13.12.14.11.14</t>
  </si>
  <si>
    <t xml:space="preserve"> Subprograma Planificación de proyectos de Alcantarillado</t>
  </si>
  <si>
    <t>Elaboración de estudios y diseños sobre saneamiento básico</t>
  </si>
  <si>
    <t>Total 2.11.13.12.14.11.14</t>
  </si>
  <si>
    <t>2.11.13.12.14.11.15</t>
  </si>
  <si>
    <t xml:space="preserve"> Subprograma construcción y mejoramiento de los sistemas de alcantarillado tratamiento de aguas residuales y soluciones individuales en las cabeceras municipales y la zona rural</t>
  </si>
  <si>
    <t>Construcción y/u optimización y/o ampliación de sistemas de alcantarillado de las cabeceras municipales</t>
  </si>
  <si>
    <t>Construcción Y/U Optimización Y/O Ampliación De Sistemas De Alcantarillado De Las Cabeceras Municipales (RES PPTAL 2013)</t>
  </si>
  <si>
    <t>Instalación de conexiones intradomiciliarias</t>
  </si>
  <si>
    <t>Construcción de  sistemas de manejo de aguas residuales en la zona rural</t>
  </si>
  <si>
    <t>Implementación y seguimiento del Plan Departamental de Agua y Saneamiento (Sector Saneamiento Básico)</t>
  </si>
  <si>
    <t>Infraestructura Sanitaria Como Obras De Urbanismo Aplicada A Los Programas De Vivienda De Interés Social En El Departamento Del Atlántico (RES PPTAL 2013)</t>
  </si>
  <si>
    <t>Pasivos exigibles vigencias anteriores (Subprograma construcción y mejoramiento sistemas de alcantarillado, tratamiento aguas residuales y soluciones individuales cabeceras municipales y zona rural)</t>
  </si>
  <si>
    <t>Construcción de la Infraestructura de redes de alcantarillado en la ruta No 6 de Transmetro Municipio de Soledad</t>
  </si>
  <si>
    <t>Construcción De La Infraestructura De Redes De Alcantarillado En La Ruta No 6 De Transmetro Municipio De Soledad (RES PPTAL 2013)</t>
  </si>
  <si>
    <t>Sistema de alcantarillado sanitario Barrio las Nubes, Municipio de Santo Tomás (Departamento del Atlántico)</t>
  </si>
  <si>
    <t>Construcción de la Infraestructura de redes de alcantarillado en la ruta No 9 de Transmetro Municipio de Soledad</t>
  </si>
  <si>
    <t>Total 2.11.13.12.14.11.15</t>
  </si>
  <si>
    <t>2.11.13.12.14.11.16</t>
  </si>
  <si>
    <t xml:space="preserve"> Subprograma manejo de residuos solidos</t>
  </si>
  <si>
    <t>Apoyo a municipios y/o localidades en la implementación de programas para el manejo de los residuos sólidos desde la fuente</t>
  </si>
  <si>
    <t>Total 2.11.13.12.14.11.16</t>
  </si>
  <si>
    <t>2.11.13.12.14.11.17</t>
  </si>
  <si>
    <t xml:space="preserve"> Subprograma Saneamiento ambiental de los botaderos a cielo abierto existentes</t>
  </si>
  <si>
    <t>Apoyo a municipios y/o localidades del Departamento en la eliminación de botaderos a cielo abierto</t>
  </si>
  <si>
    <t>Total 2.11.13.12.14.11.17</t>
  </si>
  <si>
    <t>2.11.13.12.15</t>
  </si>
  <si>
    <t xml:space="preserve"> SECTOR ELECTRIFICACION</t>
  </si>
  <si>
    <t>Total 2.11.13.12.15</t>
  </si>
  <si>
    <t>2.11.13.12.15.11</t>
  </si>
  <si>
    <t xml:space="preserve"> Programa Electrificación de las zonas rurales y subnormales en los municipios, corregimientos, caseríos y veredas</t>
  </si>
  <si>
    <t>Total 2.11.13.12.15.11</t>
  </si>
  <si>
    <t>2.11.13.12.15.11.11</t>
  </si>
  <si>
    <t xml:space="preserve"> Subprograma Mejoramiento, ampliación y normalización de redes eléctricas</t>
  </si>
  <si>
    <t>Electrificación, mejoramiento, ampliación y normalización de redes electricas en los municipios, corregimientos, caserios,  veredas o playas del Departamento del Atlántico</t>
  </si>
  <si>
    <t>Mejoramiento, Ampliación Y Normalización De Redes Eléctricas En Los Municipios, Corregimientos, Caseríos Y Veredas Del Departamento Del Atlántico (RES PPTAL 2013)</t>
  </si>
  <si>
    <t xml:space="preserve"> Normalización del servicio de electrificación en viviendas de barrios subnormales de los municipios, corregimientos, caseríos y veredas del Departamento del Atlántico</t>
  </si>
  <si>
    <t>Normalización Del Servicio De Electrificación En Viviendas De Barrios Subnormales De Los Municipios, Corregimientos, Caseríos Y Veredas Del Departamento Del Atlántico (RES PPTAL 2013)</t>
  </si>
  <si>
    <t xml:space="preserve"> Electrificación en los municipios, corregimientos, caseríos y veredas del Departamento del Atlántico como apoyo a la de  Construcción de vivienda de interés social con equidad e inclusión social</t>
  </si>
  <si>
    <t>Electrificación En Los Municipios, Corregimientos, Caseríos Y Veredas Del Departamento Del Atlántico Como Apoyo A La De  Construcción De Vivienda De Interés Social Con Equidad E Inclusión Social (RES</t>
  </si>
  <si>
    <t xml:space="preserve"> Estudios de preinversión para los proyectos de electrificación de la secretaría de infraestructura</t>
  </si>
  <si>
    <t xml:space="preserve"> Pasivo exigibles sector electrificación</t>
  </si>
  <si>
    <t>Total 2.11.13.12.15.11.11</t>
  </si>
  <si>
    <t>2.11.13.12.16</t>
  </si>
  <si>
    <t xml:space="preserve"> SECTOR GAS NATURAL</t>
  </si>
  <si>
    <t>Total 2.11.13.12.16</t>
  </si>
  <si>
    <t>2.11.13.12.16.11</t>
  </si>
  <si>
    <t xml:space="preserve"> Programa Ampliación de la cobertura del servicio de gas natural</t>
  </si>
  <si>
    <t>Total 2.11.13.12.16.11</t>
  </si>
  <si>
    <t>2.11.13.12.16.11.11</t>
  </si>
  <si>
    <t xml:space="preserve"> Subprograma Conexiones domiciliarias</t>
  </si>
  <si>
    <t xml:space="preserve"> Subsidios para la conexión del servicio de gas natural en los municipios, corregimientos, caseríos y veredas del Departamento del Atlántico</t>
  </si>
  <si>
    <t>Total 2.11.13.12.16.11.11</t>
  </si>
  <si>
    <t>2.11.13.12.17</t>
  </si>
  <si>
    <t xml:space="preserve"> SECTOR DIVERSIDAD ETNICA Y DESPLAZADOS</t>
  </si>
  <si>
    <t>Total 2.11.13.12.17</t>
  </si>
  <si>
    <t>2.11.13.12.17.11</t>
  </si>
  <si>
    <t xml:space="preserve"> Programa Restablecimiento integral social a las víctimas del conflicto armado</t>
  </si>
  <si>
    <t>Total 2.11.13.12.17.11</t>
  </si>
  <si>
    <t>2.11.13.12.17.11.11</t>
  </si>
  <si>
    <t xml:space="preserve"> Subprograma Prevención, asistencia, atención y reparación integral a las víctimas del conflicto armado interno</t>
  </si>
  <si>
    <t xml:space="preserve"> Apoyo y restablecimiento socieconomico a la población victima por la violencia en el Departamento</t>
  </si>
  <si>
    <t>Apoyo Y Restablecimiento Socioeconómicos A La Población Victima De La Violencia En El Departamento Del Atlántico. (RES PPTAL 2013)</t>
  </si>
  <si>
    <t xml:space="preserve"> Memoria historica victimas</t>
  </si>
  <si>
    <t>Memoria Histórica Victimas (RES PPTAL 2013)</t>
  </si>
  <si>
    <t>Apoyo A Las Organizaciones Étnicas (RES PPTAL 2013)</t>
  </si>
  <si>
    <t xml:space="preserve"> Apoyo a la adecuación, dotación y mantenimiento del centro de victimas por la violencia en el Departamento</t>
  </si>
  <si>
    <t>Apoyo A La Adecuación, Dotación Y Mantenimiento Del Centro De Victimas Por La Violencia En El Departamento Del Atlántico. (RES PPTAL 2013)</t>
  </si>
  <si>
    <t xml:space="preserve"> Apoyo y fortalecimiento a las etnias</t>
  </si>
  <si>
    <t xml:space="preserve"> Acceso y permanencia de la Población Víctima del Conflicto Armado al Sistema Educativo del Departamento</t>
  </si>
  <si>
    <t>Acceso Y Permanencia De La Población Víctima Del Conflicto Armado Al Sistema Educativo Del Departamento (RES PPTAL 2013)</t>
  </si>
  <si>
    <t>Aportes Conv Interadministrativo 1537 de 2013. Unidad para la Atención y Reparación de Integral de las Víctimas  - Dpto del Atlántico para construcción del Centro Regional municipio de Soledad</t>
  </si>
  <si>
    <t>Aportes Conv Interadministrativo 1617/2013 "Implementación De Estrategias Productivas Para El Restablecimiento Socioeconómico De Familias Víctimas Del Conflicto Armado Interno En El Dpto. Del Atlco (R</t>
  </si>
  <si>
    <t>Aportes Conv Int. No. 1135 de 2014. "Aunar esfuerzos para el Desarrollo de acciones en materia de prevención a violaciones a los derechos a la vida, la libertad, la integridad y la seguridad personal"</t>
  </si>
  <si>
    <t>Aportes Conv Inte No. 1429 de 2014. "Proyecto para fortalecer y potencializar las capacidades productivas de la población victima del desplazamiento forzado del Departamento del atlántico"</t>
  </si>
  <si>
    <t>Total 2.11.13.12.17.11.11</t>
  </si>
  <si>
    <t>2.11.13.13</t>
  </si>
  <si>
    <t xml:space="preserve"> RETO ATLANTICO MAS PRODUCTIVO</t>
  </si>
  <si>
    <t>Total 2.11.13.13</t>
  </si>
  <si>
    <t>2.11.13.13.11</t>
  </si>
  <si>
    <t xml:space="preserve"> SECTOR DESARROLLO ECONOMICO</t>
  </si>
  <si>
    <t>Total 2.11.13.13.11</t>
  </si>
  <si>
    <t>2.11.13.13.11.11</t>
  </si>
  <si>
    <t xml:space="preserve"> Programa Atlantico más agropecuario: productividad agropecuaria para la competitividad</t>
  </si>
  <si>
    <t>Total 2.11.13.13.11.11</t>
  </si>
  <si>
    <t>2.11.13.13.11.11.11</t>
  </si>
  <si>
    <t xml:space="preserve"> Subprograma Investigación, planeación y asistencia técnica integral</t>
  </si>
  <si>
    <t xml:space="preserve"> Investigación, planeación y asistencia técnica integral</t>
  </si>
  <si>
    <t>Total 2.11.13.13.11.11.11</t>
  </si>
  <si>
    <t>2.11.13.13.11.11.12</t>
  </si>
  <si>
    <t xml:space="preserve"> Subprograma Promoción y fomento de cultivos agroindustriales, biocombustibles, forestales y de economía campesina para la seguridad alimentaria, con enfoque incluyente y diferencial</t>
  </si>
  <si>
    <t xml:space="preserve"> Promoción y fomento de cultivos agroindustriales, biocombustibles, forestales y de economía campesina para la seguridad alimentaria, con enfoque incluyente y diferencial</t>
  </si>
  <si>
    <t>Promoción Y Fomento De Cultivos Agroindustriales, Biocombustibles, Forestales Y De Economía Campesina Para La Seguridad Alimentaria, Con Enfoque Incluyente Y Diferencial (RES PPTAL 2013)</t>
  </si>
  <si>
    <t>Compra de terreno para la nueva sede de CORPOICA en el sur del Departamento del Atlántico</t>
  </si>
  <si>
    <t>Total 2.11.13.13.11.11.12</t>
  </si>
  <si>
    <t>2.11.13.13.11.11.13</t>
  </si>
  <si>
    <t xml:space="preserve"> Subprograma Apoyo y acompañamiento para el mejoramiento integral de la actividad pecuaria con fomento de la seguridad alimentaria</t>
  </si>
  <si>
    <t xml:space="preserve"> Apoyo y acompañamiento para el mejoramiento integral de la actividad pecuaria con fomento de la seguridad alimentaria</t>
  </si>
  <si>
    <t>Total 2.11.13.13.11.11.13</t>
  </si>
  <si>
    <t>2.11.13.13.11.11.14</t>
  </si>
  <si>
    <t xml:space="preserve"> Subprograma Impulso para el desarrollo de la actividad pesquera y acuícola con fomento de la seguridad alimentaria</t>
  </si>
  <si>
    <t xml:space="preserve">  Impulso para el desarrollo de la actividad pesquera y acuícola con fomento de la seguridad alimentaria</t>
  </si>
  <si>
    <t>Impulso Para El Desarrollo De La Actividad Pesquera Y Acuícola Con Fomento De La Seguridad Alimentaria (RES PPTAL 2013)</t>
  </si>
  <si>
    <t>Total 2.11.13.13.11.11.14</t>
  </si>
  <si>
    <t>2.11.13.13.11.12</t>
  </si>
  <si>
    <t xml:space="preserve"> Programa Atlántico más innovador: ciencia, tecnologia e innovación</t>
  </si>
  <si>
    <t>Total 2.11.13.13.11.12</t>
  </si>
  <si>
    <t>2.11.13.13.11.12.11</t>
  </si>
  <si>
    <t xml:space="preserve"> Subprograma Creación de la cultura de la Competitividad</t>
  </si>
  <si>
    <t xml:space="preserve">  Creación de la cultura de la Competitividad</t>
  </si>
  <si>
    <t>Creación De La Cultura De La Competitividad (RES PPTAL 2013)</t>
  </si>
  <si>
    <t xml:space="preserve"> Apoyo en el mejoramiento de la productividad y competitividad en los sectores decalzado, confecciones, artesanias, marroquineria en los municipios del departamento</t>
  </si>
  <si>
    <t>Pasivos Exigibles Subprograma Creación de la Cultura de la Competitividad</t>
  </si>
  <si>
    <t>Total 2.11.13.13.11.12.11</t>
  </si>
  <si>
    <t>2.11.13.13.11.12.12</t>
  </si>
  <si>
    <t xml:space="preserve"> Subprograma Espacios para la investigación, el conocimiento, la transformaciòn productiva y la apropiación social de la Ciencia, Tecnología e Investigación</t>
  </si>
  <si>
    <t xml:space="preserve"> Espacios para la investigación, el conocimiento, la transformaciòn productiva y la apropiación social de la Ciencia, Tecnología e Investigación</t>
  </si>
  <si>
    <t>Total 2.11.13.13.11.12.12</t>
  </si>
  <si>
    <t>2.11.13.13.11.13</t>
  </si>
  <si>
    <t xml:space="preserve"> Programa Atlántico más atractivo: promoción de inversión nacional e internacional</t>
  </si>
  <si>
    <t>Total 2.11.13.13.11.13</t>
  </si>
  <si>
    <t>2.11.13.13.11.13.11</t>
  </si>
  <si>
    <t xml:space="preserve"> Subprograma Atracción de inversiones nacional e internacional</t>
  </si>
  <si>
    <t xml:space="preserve"> Atracción de inversiones nacional e internacional</t>
  </si>
  <si>
    <t>Total 2.11.13.13.11.13.11</t>
  </si>
  <si>
    <t>2.11.13.13.11.13.12</t>
  </si>
  <si>
    <t xml:space="preserve"> Subprograma Estrategias regionales de competitividad e iniciativas de clústeres</t>
  </si>
  <si>
    <t xml:space="preserve"> Estrategias regionales de competitividad e iniciativas de clústeres</t>
  </si>
  <si>
    <t>Total 2.11.13.13.11.13.12</t>
  </si>
  <si>
    <t>2.11.13.13.11.14</t>
  </si>
  <si>
    <t xml:space="preserve"> Programa más tuyo: fortalecimiento del sector turistico</t>
  </si>
  <si>
    <t>Total 2.11.13.13.11.14</t>
  </si>
  <si>
    <t>2.11.13.13.11.14.11</t>
  </si>
  <si>
    <t xml:space="preserve"> Subprograma promoción Atlántico en buenas manos</t>
  </si>
  <si>
    <t xml:space="preserve"> Promoción Atlántico en buenas manos</t>
  </si>
  <si>
    <t>Promoción Del Departamento (RES PPTAL 2013)</t>
  </si>
  <si>
    <t>Puesta en marcha y funcionamiento de la sede de la Asociación de Artesanos de Chorrera</t>
  </si>
  <si>
    <t>Mejoramiento de la Infraestructura Turística del Departamento del Atlántico</t>
  </si>
  <si>
    <t>Total 2.11.13.13.11.14.11</t>
  </si>
  <si>
    <t>2.11.13.13.12</t>
  </si>
  <si>
    <t xml:space="preserve"> SECTOR VIAS Y TRANSPORTE</t>
  </si>
  <si>
    <t>Total 2.11.13.13.12</t>
  </si>
  <si>
    <t>2.11.13.13.12.11</t>
  </si>
  <si>
    <t xml:space="preserve"> Programa ATLANTICO MAS  CONECTADO: Mejoramiento de la conectividad y la movilidad en el Departamento</t>
  </si>
  <si>
    <t>Total 2.11.13.13.12.11</t>
  </si>
  <si>
    <t>2.11.13.13.12.11.11</t>
  </si>
  <si>
    <t xml:space="preserve"> Subprograma Mejoramiento, mantenimiento y construcción de vías secundarias</t>
  </si>
  <si>
    <t xml:space="preserve"> Concesión  para la rehabilitación de 213 Km de infraestructura vial del Departamento del Atlántico</t>
  </si>
  <si>
    <t xml:space="preserve"> Adecuación rehabilitación, mantenimiento y construción de la Red vial secundaria del Departamento del Atlántico</t>
  </si>
  <si>
    <t>Adecuación Rehabilitación, Mantenimiento Y Construcción De La Red Vial Secundaria Y Terciaria Del Departamento Del Atlántico (RES PPTAL 2013)</t>
  </si>
  <si>
    <t>Acuerdo 018/11 Mejoramiento Vía Bquilla-Juan Mina-Los Pocitos-Ye De Guaimaral - Etapa 3 (Rec reasignación de regalías-compensaciones pactadas-Escalonamiento de carbón-FNR)</t>
  </si>
  <si>
    <t>Mejoramiento, rehabilitación y construcción de vías (recursos del Crédito)</t>
  </si>
  <si>
    <t>Conv. No. 1317 de 2014. Mejoramiento de las vías: Aguas Vivas - Villa Lata, Mcpio de Piojó, La Peña - Aguada de Pablo, Mcpio de Sabanalarga, Santa Lucía - La Isla - Suan, Mcpio de Santa Lucía y Suan</t>
  </si>
  <si>
    <t>Pasivos Exigibles Sector Vías y Transporte</t>
  </si>
  <si>
    <t xml:space="preserve"> Estudios de Preinversión para los proyectos de la secretaria de infraestructura sector vías y transporte</t>
  </si>
  <si>
    <t>Estudios De Preinversión Para Los Proyectos De La Secretaria De Infraestructura Sector Vías Y Transporte (RES PPTAL 2013)</t>
  </si>
  <si>
    <t>Convenio Interadministrativo No. 3216 de 2013. Construcción de puente peatonal en la red viál nacional en el sector de Galapa Departamento del Atlántico</t>
  </si>
  <si>
    <t>Convenio Interadministrativo No. 3217 de 2013. Construcción de puente peatonal en la red viál nacional en el sector de Malambo Departamento del Atlántico</t>
  </si>
  <si>
    <t>Convenio Interadministrativo No. 3298 de 2013. Mejoramiento, mantenimiento y conservación de la vía canal de Bejuco, Municipio de Candelaria, Departamento del Atlántico</t>
  </si>
  <si>
    <t>Convenio Interadminist No.214 de 2013. Aunar Esfuerzos técnicos y financieros para pavimentación tramo de sellamiento Canal del Dique, sector de San Pedro-Santa Lucía. Calamar Km 3.(Res Pptal 2013)</t>
  </si>
  <si>
    <t>Convenio Interadministrativo No. 3299 de 2013. Mejoramiento, mantenimiento y conservación de la vía Bonguito, Municipio de Santa Lucía, Departamento del Atlántico</t>
  </si>
  <si>
    <t>Pasivos Exigibles Acuerdo 018/11 Mejoramiento Vía Bquilla-Juan Mina-Los Pocitos-Ye De Guaimaral - Etapa 3 (Rec reasignación regalías-compensaciones pactadas-Escalonamiento de carbón-FNR</t>
  </si>
  <si>
    <t>Total 2.11.13.13.12.11.11</t>
  </si>
  <si>
    <t>2.11.13.13.12.11.12</t>
  </si>
  <si>
    <t xml:space="preserve"> Subprograma  Adecuación de la red vial terciaria</t>
  </si>
  <si>
    <t xml:space="preserve"> Adecuación rehabilitación, mantenimiento y construción de la Red vial  terciaria del Departamento del Atlántico</t>
  </si>
  <si>
    <t>Total 2.11.13.13.12.11.12</t>
  </si>
  <si>
    <t>2.11.13.13.12.11.14</t>
  </si>
  <si>
    <t xml:space="preserve"> Subprograma Ampliación de la cobertura de fibra óptica</t>
  </si>
  <si>
    <t xml:space="preserve"> Ampliación de la cobertura de fibra óptica</t>
  </si>
  <si>
    <t>Proyecto Vive Digital Regional (RES PPTAL 2013)</t>
  </si>
  <si>
    <t xml:space="preserve"> Proyecto Vive Digital Regional</t>
  </si>
  <si>
    <t>Total 2.11.13.13.12.11.14</t>
  </si>
  <si>
    <t>2.11.13.14</t>
  </si>
  <si>
    <t xml:space="preserve"> RETO ATLANTICO MAS SEGURO Y SOSTENIBLE</t>
  </si>
  <si>
    <t>Total 2.11.13.14</t>
  </si>
  <si>
    <t>2.11.13.14.11</t>
  </si>
  <si>
    <t xml:space="preserve"> SECTOR SEGURIDAD Y CONVIVENCIA</t>
  </si>
  <si>
    <t>Total 2.11.13.14.11</t>
  </si>
  <si>
    <t>2.11.13.14.11.11</t>
  </si>
  <si>
    <t xml:space="preserve"> Programa más convivencia</t>
  </si>
  <si>
    <t>Total 2.11.13.14.11.11</t>
  </si>
  <si>
    <t>2.11.13.14.11.11.11</t>
  </si>
  <si>
    <t xml:space="preserve"> Subprograma Apoyo a la justicia y entidades auxiliares</t>
  </si>
  <si>
    <t xml:space="preserve"> Apoyo a la justicia y entidades auxiliares</t>
  </si>
  <si>
    <t>Apoyo A La Justicia Y Entidades Auxiliares (RES PPTAL 2013)</t>
  </si>
  <si>
    <t>Total 2.11.13.14.11.11.11</t>
  </si>
  <si>
    <t>2.11.13.14.11.11.12</t>
  </si>
  <si>
    <t xml:space="preserve"> Subprograma Cultura de la legalidad y convivencia</t>
  </si>
  <si>
    <t xml:space="preserve"> Apoyo a la cultura y la legalidad</t>
  </si>
  <si>
    <t>Apoyo A La Cultura De La Legalidad Y Convivencia (RES PPTAL 2013)</t>
  </si>
  <si>
    <t>Total 2.11.13.14.11.11.12</t>
  </si>
  <si>
    <t>2.11.13.14.11.11.13</t>
  </si>
  <si>
    <t xml:space="preserve"> Subprograma  Ciudadanía activa y responsable</t>
  </si>
  <si>
    <t xml:space="preserve"> Fortalecimiento de la convivencia</t>
  </si>
  <si>
    <t>Fortalecimiento A La Convivencia, Valores Y Seguridad En Los Municipios Del Departamento Del Atlántico. (RES PPTAL 2013)</t>
  </si>
  <si>
    <t>Seguridad Institucional para la Convivencia</t>
  </si>
  <si>
    <t>Total 2.11.13.14.11.11.13</t>
  </si>
  <si>
    <t>2.11.13.14.11.11.14</t>
  </si>
  <si>
    <t xml:space="preserve"> Subprograma Prevención social y situacional</t>
  </si>
  <si>
    <t xml:space="preserve"> Apoyo a las personerias muncipales</t>
  </si>
  <si>
    <t>Apoyo A Las Personería Municipales (RES PPTAL 2013)</t>
  </si>
  <si>
    <t xml:space="preserve"> Centros integrales y parques de convivencia en los municipios</t>
  </si>
  <si>
    <t>Total 2.11.13.14.11.11.14</t>
  </si>
  <si>
    <t>2.11.13.14.11.12</t>
  </si>
  <si>
    <t xml:space="preserve"> Programa con más seguridad humana</t>
  </si>
  <si>
    <t>Total 2.11.13.14.11.12</t>
  </si>
  <si>
    <t>2.11.13.14.11.12.11</t>
  </si>
  <si>
    <t xml:space="preserve"> Subprograma Presencia policial, fuerza pública y control de la criminalidad</t>
  </si>
  <si>
    <t>Centros Integrales Y Parques De Convivencia En Los Municipios Del Atlántico (RES PPTAL 2013)</t>
  </si>
  <si>
    <t xml:space="preserve"> Atlantico seguro</t>
  </si>
  <si>
    <t xml:space="preserve"> Centro de investigación y analisis del delito- CIAD-</t>
  </si>
  <si>
    <t xml:space="preserve"> Compra de parque automotor para los organismos de seguridad</t>
  </si>
  <si>
    <t>Compra De Parque Automotor Para Los Organismos De Seguridad (RES PPTAL 2013)</t>
  </si>
  <si>
    <t xml:space="preserve"> Manteniemiento parque automotor para los organismos de seguridad</t>
  </si>
  <si>
    <t>Mantenimiento Parque Automotor Para Los Organismos De Seguridad (RES PPTAL 2013)</t>
  </si>
  <si>
    <t xml:space="preserve"> Adquisición, mantenimiento y reparación de equipos de inteligencia y seguridad</t>
  </si>
  <si>
    <t xml:space="preserve"> Implementación de los sistemas inteligentes de CCTV con voz y datos para los organismos de seguridad</t>
  </si>
  <si>
    <t xml:space="preserve"> Suministro de gasolina y lubricantes para el parque automotor de los organismos de seguridad del departamento del Atlantico</t>
  </si>
  <si>
    <t xml:space="preserve"> Adquisisción, mantenimiento y reparación de quipos de comunicación</t>
  </si>
  <si>
    <t>Adquisición, Mantenimiento Y Reparación De Equipos De Comunicación (RES PPTAL 2013)</t>
  </si>
  <si>
    <t xml:space="preserve"> Gastos de construcción, mantenimiento, reparación y dotación</t>
  </si>
  <si>
    <t>Gastos De Construcción, Mantenimiento, Reparación Y Dotación (RES PPTAL 2013)</t>
  </si>
  <si>
    <t xml:space="preserve"> Apoyo a la defensoría  del pueblo</t>
  </si>
  <si>
    <t>Apoyo A La Defensoría Del Pueblo. (RES PPTAL 2013)</t>
  </si>
  <si>
    <t xml:space="preserve"> Apoyo a los organismos afines en seguridad</t>
  </si>
  <si>
    <t>Apoyo A Los Organismos Afines En Seguridad (RES PPTAL 2013)</t>
  </si>
  <si>
    <t xml:space="preserve"> Construcción, mantenimiento, reparación y dotación de estaciones bomberiles en el departamento del Atlántico</t>
  </si>
  <si>
    <t>Construcción, Mantenimiento, Reparación Y Dotación De Estaciones Bomberiles En El Departamento Del Atlántico. (RES PPTAL 2013)</t>
  </si>
  <si>
    <t>Fondo Departamental de Bomberos del Atlántico (FONBOMBA)</t>
  </si>
  <si>
    <t xml:space="preserve"> Gastos Administrativos</t>
  </si>
  <si>
    <t>Gastos De Administración (RES PPTAL 2013)</t>
  </si>
  <si>
    <t xml:space="preserve"> Apoyo a las acciones civico militares, recompensas, denuncias, protección a los amenazados</t>
  </si>
  <si>
    <t xml:space="preserve"> Fondo Cuenta de Seguridad</t>
  </si>
  <si>
    <t>Fondo Cuenta Seguridad (RES PPTAL 2013)</t>
  </si>
  <si>
    <t xml:space="preserve"> Gastos de facturación</t>
  </si>
  <si>
    <t xml:space="preserve"> Adquisición de inmuebles, arriendos, gastos de tramites notariales y/o registrales y demas gastos pertinentes</t>
  </si>
  <si>
    <t>Construcción, Adecuación, Mejoramiento En Zonas De Alto Riesgo En Los Municipios Del Departamento Del Atlántico. (RES PPTAL 2013)</t>
  </si>
  <si>
    <t>Atención De Emergencias (RES PPTAL 2013)</t>
  </si>
  <si>
    <t>Elaboración De Estudios Sobre Origen Riesgos  De Origen Natural O Antrópico (RES PPTAL 2013)</t>
  </si>
  <si>
    <t>Promover, Asistir Y Enseñar La Cultura De La Prevención Y  La Mitigación De Los  Desastres En Los Municipios Del Departamento Del Atlántico (RES PPTAL 2013)</t>
  </si>
  <si>
    <t>Construcción Del Canal Interceptor Y De La Infraestructura De Desviación Del Arroyo El Salao Hacia El Arroyo El Platanal En El Municipio De Soledad. Departamento Del Atlántico (RES PPTAL 2013)</t>
  </si>
  <si>
    <t>Convenio Interadministrativo De Cooperación No 1-0002-2009 - Construcción De Obras De Control De Inundaciones En Los Municipios De Santa Lucia Y Malambo En El Departamento Del Atlco (RES PPTAL 2013)</t>
  </si>
  <si>
    <t>Total 2.11.13.14.11.12.11</t>
  </si>
  <si>
    <t>2.11.13.14.12</t>
  </si>
  <si>
    <t xml:space="preserve"> SECTOR PREVENCION Y DESASTRES</t>
  </si>
  <si>
    <t>Total 2.11.13.14.12</t>
  </si>
  <si>
    <t>2.11.13.14.12.11</t>
  </si>
  <si>
    <t xml:space="preserve"> Programa Atlantico menos riesgos: identificación, reducción y respuesta al riesgo</t>
  </si>
  <si>
    <t>Total 2.11.13.14.12.11</t>
  </si>
  <si>
    <t>2.11.13.14.12.11.11</t>
  </si>
  <si>
    <t xml:space="preserve"> Subprograma Planificación, identificación y fortalecimiento institucional para el riesgo</t>
  </si>
  <si>
    <t xml:space="preserve"> Contrucción, adecuación, mejoramiento en zonas de alto riesgo en los municipios del  departamento del Atlántico</t>
  </si>
  <si>
    <t>Total 2.11.13.14.12.11.11</t>
  </si>
  <si>
    <t>2.11.13.14.12.11.12</t>
  </si>
  <si>
    <t xml:space="preserve"> Subprograma Prevención,  mitigación y planificación para el riesgo</t>
  </si>
  <si>
    <t>Total 2.11.13.14.12.11.12</t>
  </si>
  <si>
    <t>2.11.13.14.12.11.12.11</t>
  </si>
  <si>
    <t xml:space="preserve">Subcuenta Conocimiento del Riesgo
</t>
  </si>
  <si>
    <t xml:space="preserve"> Estudios y conocimiento del riesgos</t>
  </si>
  <si>
    <t>Aportes "Convenio No. 9677-04-1124-2013 Fondo Nacional de Gestión del Riesgo de Desastres - Fiduprevisora S.A y el Departamento del Atlántico"</t>
  </si>
  <si>
    <t>Total 2.11.13.14.12.11.12.11</t>
  </si>
  <si>
    <t>2.11.13.14.12.11.12.12</t>
  </si>
  <si>
    <t xml:space="preserve">Subcuenta de Reducción del Riesgo 
</t>
  </si>
  <si>
    <t xml:space="preserve"> Reducción del Riesgo</t>
  </si>
  <si>
    <t>Total 2.11.13.14.12.11.12.12</t>
  </si>
  <si>
    <t>2.11.13.14.12.11.12.13</t>
  </si>
  <si>
    <t xml:space="preserve">Subcuenta Manejo de Desastres 
</t>
  </si>
  <si>
    <t xml:space="preserve"> Manejo del Desastre</t>
  </si>
  <si>
    <t>Total 2.11.13.14.12.11.12.13</t>
  </si>
  <si>
    <t>2.11.13.14.12.11.12.14</t>
  </si>
  <si>
    <t xml:space="preserve">Subcuenta Radiocomunicaciones e Información para la Gestión del Riesgo de Desastres 
</t>
  </si>
  <si>
    <t xml:space="preserve"> Radio Comunicaciones e informaciones</t>
  </si>
  <si>
    <t>Total 2.11.13.14.12.11.12.14</t>
  </si>
  <si>
    <t>2.11.13.14.12.11.12.15</t>
  </si>
  <si>
    <t xml:space="preserve">Subcuenta Protección Financiera 
</t>
  </si>
  <si>
    <t xml:space="preserve"> Protección Financiera</t>
  </si>
  <si>
    <t>Total 2.11.13.14.12.11.12.15</t>
  </si>
  <si>
    <t>2.11.13.14.12.11.12.16</t>
  </si>
  <si>
    <t xml:space="preserve">Subcuenta Prevención,  mitigación y planificación para el riesgo 
</t>
  </si>
  <si>
    <t xml:space="preserve"> Fortalecimiento del desarrollo institucional de los organismos operativos de emergencia</t>
  </si>
  <si>
    <t xml:space="preserve"> Reconstrucción viviendas afectadas por cambio climaticos en el departamento del Atlàntico</t>
  </si>
  <si>
    <t>Fondo de Gestión Integral de Riesgos de Desastre</t>
  </si>
  <si>
    <t xml:space="preserve"> Elaboración de estudios sobre origen riesgos de origen natural oantropico</t>
  </si>
  <si>
    <t>Pasivos Exigibles - Vigencias Expiradas Sector Prevensión y Desastres</t>
  </si>
  <si>
    <t xml:space="preserve"> Promover, asistir y enseñar la cultura de la prevención y mitigación de los desastres en el Departamento</t>
  </si>
  <si>
    <t>Construcción del canal interceptor y de la infraestructura de desviación del Arroyo el Salao hacia el Arroyo el Platanal en el Municipio de Soledad. Departamento del Atlántico</t>
  </si>
  <si>
    <t xml:space="preserve"> Atención a la población damnificada</t>
  </si>
  <si>
    <t>Arriendos Damnificados Emergencia Ola Invernal</t>
  </si>
  <si>
    <t>Pasivos exigibles - Convenio de Cooperación No. 01-0002-2009 Construcción Obras de Control de Inundaciones en los Municipios de Santa Lucía y Malambo en el Departamento del Atlántico</t>
  </si>
  <si>
    <t>Pasivos Exigibles Sector Atención y Prevención de Emergencias</t>
  </si>
  <si>
    <t>Total 2.11.13.14.12.11.12.16</t>
  </si>
  <si>
    <t>2.11.13.14.13</t>
  </si>
  <si>
    <t xml:space="preserve"> SECTOR MEDIO AMBIENTE</t>
  </si>
  <si>
    <t>Total 2.11.13.14.13</t>
  </si>
  <si>
    <t>2.11.13.14.13.11</t>
  </si>
  <si>
    <t xml:space="preserve"> Programa Atlántico más verde: ordenamiento ambiental del territorio</t>
  </si>
  <si>
    <t>Total 2.11.13.14.13.11</t>
  </si>
  <si>
    <t>2.11.13.14.13.11.11</t>
  </si>
  <si>
    <t xml:space="preserve"> Subprograma Ordenamiento de cuencas hidrograficas</t>
  </si>
  <si>
    <t xml:space="preserve">  Ordenamiento de cuencas hidrograficas</t>
  </si>
  <si>
    <t>Apoyo A La Recuperación De Cuerpo De Agua (RES PPTAL 2013)</t>
  </si>
  <si>
    <t>Total 2.11.13.14.13.11.11</t>
  </si>
  <si>
    <t>2.11.13.14.13.11.12</t>
  </si>
  <si>
    <t xml:space="preserve"> Subprograma Recuperacion y preservacion ambiental</t>
  </si>
  <si>
    <t xml:space="preserve"> Recuperacion y preservacion ambiental</t>
  </si>
  <si>
    <t>Recuperación Y Preservación Ambiental (RES PPTAL 2013)</t>
  </si>
  <si>
    <t>Total 2.11.13.14.13.11.12</t>
  </si>
  <si>
    <t>2.11.13.14.13.11.13</t>
  </si>
  <si>
    <t xml:space="preserve"> Subprograma Desarrollo del turismo etnico y ecoturismo</t>
  </si>
  <si>
    <t xml:space="preserve">  Desarrollo del turismo etnico y ecoturismo</t>
  </si>
  <si>
    <t>Total 2.11.13.14.13.11.13</t>
  </si>
  <si>
    <t>2.11.13.14.14</t>
  </si>
  <si>
    <t xml:space="preserve"> SECTOR EQUIPAMIENTO MUNICIPAL </t>
  </si>
  <si>
    <t>Total 2.11.13.14.14</t>
  </si>
  <si>
    <t>2.11.13.14.14.11</t>
  </si>
  <si>
    <t xml:space="preserve"> Programa Atlántico más ordenado: gestión integral del territorio  </t>
  </si>
  <si>
    <t>Total 2.11.13.14.14.11</t>
  </si>
  <si>
    <t>2.11.13.14.14.11.11</t>
  </si>
  <si>
    <t xml:space="preserve"> Subprograma Espacio público y equipamiento urbano municipal</t>
  </si>
  <si>
    <t xml:space="preserve"> Espacio público y equipamiento urbano</t>
  </si>
  <si>
    <t>Estudios para proyectos de espacio público</t>
  </si>
  <si>
    <t>Total 2.11.13.14.14.11.11</t>
  </si>
  <si>
    <t>2.11.13.15</t>
  </si>
  <si>
    <t xml:space="preserve"> RETO ATLANTICO CON BUEN GOBIERNO</t>
  </si>
  <si>
    <t>Total 2.11.13.15</t>
  </si>
  <si>
    <t>2.11.13.15.11</t>
  </si>
  <si>
    <t xml:space="preserve"> SECTOR FORTALECIMIENTO INSTITUCIONAL  Y TERRITORIAL</t>
  </si>
  <si>
    <t>Total 2.11.13.15.11</t>
  </si>
  <si>
    <t>2.11.13.15.11.11</t>
  </si>
  <si>
    <t xml:space="preserve"> Programa Atlántico en Buenas manos: Buen Gobierno con gestión y transparencia</t>
  </si>
  <si>
    <t>Total 2.11.13.15.11.11</t>
  </si>
  <si>
    <t>2.11.13.15.11.11.11</t>
  </si>
  <si>
    <t xml:space="preserve"> Subprograma Gestión Pública Efectiva</t>
  </si>
  <si>
    <t xml:space="preserve"> Capacitacion para el desarrollo de la gestion efectiva de los funcionarios de la Gobernacion del Atlantico</t>
  </si>
  <si>
    <t xml:space="preserve"> Capacitacion para el desarrollo de la gestion efectiva y gobernabilidad de los diputados y Alcaldes del Departamento  del Atlantico.</t>
  </si>
  <si>
    <t>Conv. de Cooperación No. 021/13. Aunar esfuerzos para la asistencia técnica y fortalecimiento de las capacidades de gestión de proyectos a los gobiernos Dptales y Municipales en el marco del SGR</t>
  </si>
  <si>
    <t xml:space="preserve"> Adecuación y mejoramiento de las dependencias e instalciones y adquisición de archivos de la Gobernación del Atlàntico</t>
  </si>
  <si>
    <t xml:space="preserve"> Organización de archivos de las oficinas productoras de documentos</t>
  </si>
  <si>
    <t xml:space="preserve"> Fortalecimiento Institucional en los Establecimientos Educativos (Rendición de Cuentas, JUDE, Plan Decenal)</t>
  </si>
  <si>
    <t>Sistema de Información de la Calidad de la Infraestructura Educativa</t>
  </si>
  <si>
    <t xml:space="preserve"> Aseguramiento de Activos Institucionales</t>
  </si>
  <si>
    <t xml:space="preserve"> Fortalecimiento de la normatividad tributaria y presupuestal del departamento</t>
  </si>
  <si>
    <t xml:space="preserve"> Modernización del Area de Secretaria de Hacienda</t>
  </si>
  <si>
    <t>Modernización Del Área De Secretaría De Hacienda (RES PPTAL 2013)</t>
  </si>
  <si>
    <t>Remodelación Y Dotación De Las Instalaciones De La Secretaría De Salud Del Atlántico</t>
  </si>
  <si>
    <t>Remodelación Y Dotación De Las Instalaciones De La Secretaría De Salud Del Atlántico (RES PPTAL 2013)</t>
  </si>
  <si>
    <t xml:space="preserve"> Fortalecimiento de los programas de fiscalización tributaria</t>
  </si>
  <si>
    <t>Fortalecimiento De Los Programas De Fiscalización De Los Tributos (RES PPTAL 2013)</t>
  </si>
  <si>
    <t xml:space="preserve"> Fortalecimiento de la gestión tributaria del departamento</t>
  </si>
  <si>
    <t>Fortalecimiento De La Gestión Tributaria Del Departamento (RES PPTAL 2013)</t>
  </si>
  <si>
    <t xml:space="preserve"> Fortalecimiento de la cultura tributaria en el departamento</t>
  </si>
  <si>
    <t>Fortalecimiento De La Cultura Tributaria En El Departamento Del Atlántico  (RES PPTAL 2013)</t>
  </si>
  <si>
    <t>Plan Anticontrabando Departamento del Atlántico</t>
  </si>
  <si>
    <t>Plan Anticontrabando Departamento Del Atlántico (RES PPTAL 2013)</t>
  </si>
  <si>
    <t xml:space="preserve"> Deficit fiscal año 2012</t>
  </si>
  <si>
    <t xml:space="preserve"> Fortalecimiento de los entes territoriales en planeación, liderazgo y coordinación</t>
  </si>
  <si>
    <t>Implementación del Sistema de Información Geográfica en la Gobernación del Atlántico</t>
  </si>
  <si>
    <t xml:space="preserve"> Fortalecimiento de los entes territoriales en la formulación y presentación de proyectos</t>
  </si>
  <si>
    <t xml:space="preserve"> Actualización catastral en los municipios del departamento del Atlàntico</t>
  </si>
  <si>
    <t xml:space="preserve"> Rendición de cuentas de la gestión de Gobierno</t>
  </si>
  <si>
    <t xml:space="preserve"> Apoyo logistico al Consejo Departamental de Planeación</t>
  </si>
  <si>
    <t xml:space="preserve"> Adquisición de equipos y licencias de software para la entidad</t>
  </si>
  <si>
    <t>Adquisición De Equipos Y Licencias De Software Para La Entidad (RES PPTAL 2013)</t>
  </si>
  <si>
    <t xml:space="preserve"> Sistema de Información Atlantis</t>
  </si>
  <si>
    <t>Sistema De Información Atlantis (RES PPTAL 2013)</t>
  </si>
  <si>
    <t>Soporte Y Desarrollo A Los Sistemas De Información De La Entidad (RES PPTAL 2013)</t>
  </si>
  <si>
    <t xml:space="preserve"> Soporte y desarrollo a los sistemas de información de la entidad</t>
  </si>
  <si>
    <t>Seguridad Informática (RES PPTAL 2013)</t>
  </si>
  <si>
    <t>Fortalecimiento a la Organización Electoral en el Departamento del Atlántico</t>
  </si>
  <si>
    <t>Fortalecimiento A La Organización Electoral En El Departamento Del Atlántico (RES PPTAL 2013)</t>
  </si>
  <si>
    <t>Cableado Estructurado y Adquisición de Equpios Secretaría de Salud del Atlántico</t>
  </si>
  <si>
    <t>Mejoramiento condiciones técnicas equipos informáticos del Departamento del Atlántico</t>
  </si>
  <si>
    <t>Total 2.11.13.15.11.11.11</t>
  </si>
  <si>
    <t>2.11.13.15.11.11.12</t>
  </si>
  <si>
    <t xml:space="preserve"> Subprograma Gobierno en Linea</t>
  </si>
  <si>
    <t xml:space="preserve"> Implementación de la estrategia Gobierno en Linea</t>
  </si>
  <si>
    <t>Total 2.11.13.15.11.11.12</t>
  </si>
  <si>
    <t>2.11.13.15.12</t>
  </si>
  <si>
    <t xml:space="preserve"> SECTOR COMUNICACIONES</t>
  </si>
  <si>
    <t>Total 2.11.13.15.12</t>
  </si>
  <si>
    <t>2.11.13.15.12.11</t>
  </si>
  <si>
    <t xml:space="preserve"> Programa Atlántico Más informado: más y mejor información a los ciudadanos</t>
  </si>
  <si>
    <t>Total 2.11.13.15.12.11</t>
  </si>
  <si>
    <t>2.11.13.15.12.11.11</t>
  </si>
  <si>
    <t xml:space="preserve"> Subprograma Mejoramiento de la condiciones técnicas de las emisoras comunitarias</t>
  </si>
  <si>
    <t xml:space="preserve"> Mejoramiento de las condiciones técnicas de las emisoras comunitarias</t>
  </si>
  <si>
    <t>Total 2.11.13.15.12.11.11</t>
  </si>
  <si>
    <t>2.11.13.15.12.11.12</t>
  </si>
  <si>
    <t xml:space="preserve"> Subprograma Capacitación y asistencia técnica a las  emisoras comunitarias</t>
  </si>
  <si>
    <t xml:space="preserve"> Capacitación y asisitencia técnica  alas emisoras comunitarias</t>
  </si>
  <si>
    <t>Total 2.11.13.15.12.11.12</t>
  </si>
  <si>
    <t>2.11.13.15.13</t>
  </si>
  <si>
    <t xml:space="preserve"> SECTOR PARTICIPACION CIUDADANA</t>
  </si>
  <si>
    <t>Total 2.11.13.15.13</t>
  </si>
  <si>
    <t>2.11.13.15.13.11</t>
  </si>
  <si>
    <t xml:space="preserve"> Programa Atlántico más participativo: Fortalecimiento de la Participación Ciudadana con Equidad e inclusión social</t>
  </si>
  <si>
    <t>Total 2.11.13.15.13.11</t>
  </si>
  <si>
    <t>2.11.13.15.13.11.11</t>
  </si>
  <si>
    <t xml:space="preserve"> Subprograma Promoción de espacios de participación comunitaria</t>
  </si>
  <si>
    <t xml:space="preserve"> Promoción de Espacios de Participación Comunitaria - fortalecimiento de las Organizaciónes Sociales J.A.C.</t>
  </si>
  <si>
    <t>Promoción De Espacios De Participación Comunitaria - Fortatalecimiento A Las Organizaciones Sociales Y J.A.C (RES PPTAL 2013)</t>
  </si>
  <si>
    <t>Total 2.11.13.15.13.11.11</t>
  </si>
  <si>
    <t>2.11.13.15.13.11.12</t>
  </si>
  <si>
    <t xml:space="preserve"> Subprograma Formación de organismos comunales y organizaciones de base sociales con enfoque de asociatividad solidaria e inclusión social</t>
  </si>
  <si>
    <t xml:space="preserve"> Formación de organismos comunales y organizaciones de base sociales con enfoque de asociatividad solidaria e inclusión social</t>
  </si>
  <si>
    <t>Formación, Asistencia Y Apoyo A Los Proyectos De Desarrollo Comunitario De Los Organismos De Participación Del Departamento Del Atlántico (RES PPTAL 2013)</t>
  </si>
  <si>
    <t>Total 2.11.13.15.13.11.12</t>
  </si>
  <si>
    <t>2.11.13.15.13.11.13</t>
  </si>
  <si>
    <t xml:space="preserve"> Subprograma Articulación y desarrollo de procesos comunales y de organizaciones de base</t>
  </si>
  <si>
    <t xml:space="preserve"> Apoyo y estimulo a la labor de los dignatarios y miembros activos de la J.A.C del Departamento</t>
  </si>
  <si>
    <t>Apoyo Y Estimulo A La Labor De Los Dignatarios Y Miembros Activos De Las  Juntas De Acción Comunal Del Departamento Del Atlántico (RES PPTAL 2013)</t>
  </si>
  <si>
    <t>Total 2.11.13.15.13.11.13</t>
  </si>
  <si>
    <t>2.12</t>
  </si>
  <si>
    <t xml:space="preserve"> FONDO DEPARTAMENTAL DE SALUD</t>
  </si>
  <si>
    <t>Total 2.12</t>
  </si>
  <si>
    <t>2.12.33</t>
  </si>
  <si>
    <t xml:space="preserve"> Subcuenta de Salud Pública Colectiva</t>
  </si>
  <si>
    <t>Total 2.12.33</t>
  </si>
  <si>
    <t>2.12.33.11</t>
  </si>
  <si>
    <t xml:space="preserve"> RETO ATLANTICO MAS EQUITATIVO</t>
  </si>
  <si>
    <t>Total 2.12.33.11</t>
  </si>
  <si>
    <t>2.12.33.11.11</t>
  </si>
  <si>
    <t xml:space="preserve"> Programa Atlántico Más familias felices</t>
  </si>
  <si>
    <t>Total 2.12.33.11.11</t>
  </si>
  <si>
    <t>2.12.33.11.11.11</t>
  </si>
  <si>
    <t xml:space="preserve"> Subprograma Fortalecimiento de las Relaciones Familiares</t>
  </si>
  <si>
    <t xml:space="preserve"> Salud Pública Colectiva - Atlántico Más Familias Felices</t>
  </si>
  <si>
    <t>Salud Pública Colectiva - Atlántico Más Familias Felices (RES PPTAL 2013)</t>
  </si>
  <si>
    <t>Salud Pública Colectiva- Atlántico Más Familias Saludables (RES PPTAL 2013)</t>
  </si>
  <si>
    <t>Salud Pública Colectiva- Seguridad Alimentaria Y Nutricional En El Atlántico Con Enfoque Diferencial (RES PPTAL 2013)</t>
  </si>
  <si>
    <t>Salud Pública Colectiva- Más Agua Y Alcantarillado (RES PPTAL 2013)</t>
  </si>
  <si>
    <t>Salud Pública Colectiva- Atlántico En Buena Manos (RES PPTAL 2013)</t>
  </si>
  <si>
    <t>Total 2.12.33.11.11.11</t>
  </si>
  <si>
    <t>2.12.33.11.12</t>
  </si>
  <si>
    <t xml:space="preserve"> Programa Vejez Digna y Exitosa</t>
  </si>
  <si>
    <t>Total 2.12.33.11.12</t>
  </si>
  <si>
    <t>2.12.33.11.12.11</t>
  </si>
  <si>
    <t xml:space="preserve"> Subprograma Envejecimiento Activo</t>
  </si>
  <si>
    <t xml:space="preserve"> Salud Pública Colectiva -Vejez Digna y Exitosa</t>
  </si>
  <si>
    <t>Total 2.12.33.11.12.11</t>
  </si>
  <si>
    <t>2.12.33.11.13</t>
  </si>
  <si>
    <t xml:space="preserve"> Programa Atlántico Más incluyente</t>
  </si>
  <si>
    <t>Total 2.12.33.11.13</t>
  </si>
  <si>
    <t>2.12.33.11.13.11</t>
  </si>
  <si>
    <t xml:space="preserve"> Subprograma Promoción a la inclusión laboral y a la accesibilidad</t>
  </si>
  <si>
    <t xml:space="preserve"> Salud Pública Colectiva- Atántico Más Incluyente</t>
  </si>
  <si>
    <t>Total 2.12.33.11.13.11</t>
  </si>
  <si>
    <t>2.12.33.12</t>
  </si>
  <si>
    <t xml:space="preserve"> RETO MENOS PROBREZA</t>
  </si>
  <si>
    <t>Total 2.12.33.12</t>
  </si>
  <si>
    <t>2.12.33.12.11</t>
  </si>
  <si>
    <t xml:space="preserve"> Programa Atlántico Más familias saludables</t>
  </si>
  <si>
    <t>Total 2.12.33.12.11</t>
  </si>
  <si>
    <t>2.12.33.12.11.11</t>
  </si>
  <si>
    <t xml:space="preserve"> Subprograma Salud pública con equidad e inclusión social</t>
  </si>
  <si>
    <t xml:space="preserve"> Salud Pública Colectiva- Atlántico Más Familias Saludables</t>
  </si>
  <si>
    <t>Total 2.12.33.12.11.11</t>
  </si>
  <si>
    <t>2.12.33.12.11.11.11</t>
  </si>
  <si>
    <t xml:space="preserve"> Gastos de apoyo al proyecto Salud Pública por Laboratorio en el Departamento del Atlántico</t>
  </si>
  <si>
    <t>Total 2.12.33.12.11.11.11</t>
  </si>
  <si>
    <t>2.12.33.12.11.11.11.11</t>
  </si>
  <si>
    <t xml:space="preserve"> Servicios personales asociados a la nómina</t>
  </si>
  <si>
    <t xml:space="preserve"> Sueldo Personal de Nomina</t>
  </si>
  <si>
    <t xml:space="preserve"> Prima Técnica</t>
  </si>
  <si>
    <t xml:space="preserve"> Horas Extras, Recargos Nocturnos y Festivos</t>
  </si>
  <si>
    <t xml:space="preserve"> Prima de Vacaciones</t>
  </si>
  <si>
    <t xml:space="preserve"> Bonificación por Servicios Prestados</t>
  </si>
  <si>
    <t xml:space="preserve"> Bonificación Especial de Recreción</t>
  </si>
  <si>
    <t xml:space="preserve"> Prima de Servicios</t>
  </si>
  <si>
    <t xml:space="preserve"> Prima de Navidad</t>
  </si>
  <si>
    <t xml:space="preserve"> Auxilio de Alimentación</t>
  </si>
  <si>
    <t xml:space="preserve"> Subsidio de Transporte</t>
  </si>
  <si>
    <t xml:space="preserve"> Aumento Autómatico</t>
  </si>
  <si>
    <t xml:space="preserve"> Indemnización por vacaciones</t>
  </si>
  <si>
    <t>Total 2.12.33.12.11.11.11.11</t>
  </si>
  <si>
    <t>2.12.33.12.11.11.11.12</t>
  </si>
  <si>
    <t xml:space="preserve"> Contribuciones inherentes a la nómina</t>
  </si>
  <si>
    <t xml:space="preserve"> I.C.B.F.</t>
  </si>
  <si>
    <t xml:space="preserve"> SENA</t>
  </si>
  <si>
    <t xml:space="preserve"> Escuelas Industriales e Inst. Técnicos</t>
  </si>
  <si>
    <t xml:space="preserve"> Caja de Compensación Familiar</t>
  </si>
  <si>
    <t xml:space="preserve"> ESAP</t>
  </si>
  <si>
    <t>Total 2.12.33.12.11.11.11.12</t>
  </si>
  <si>
    <t>2.12.33.12.11.11.11.13</t>
  </si>
  <si>
    <t xml:space="preserve"> Transferencias</t>
  </si>
  <si>
    <t xml:space="preserve"> Pago Aportes Pensión Ley 100/93</t>
  </si>
  <si>
    <t xml:space="preserve"> Pago Aportes Salud Ley 100/93</t>
  </si>
  <si>
    <t xml:space="preserve"> Pago Aportes ARP</t>
  </si>
  <si>
    <t>Total 2.12.33.12.11.11.11.13</t>
  </si>
  <si>
    <t>2.12.33.12.11.11.11.14</t>
  </si>
  <si>
    <t xml:space="preserve"> Transferencias Cesantías</t>
  </si>
  <si>
    <t xml:space="preserve"> Cesantías e intereses sobre Cesantías</t>
  </si>
  <si>
    <t>Total 2.12.33.12.11.11.11.14</t>
  </si>
  <si>
    <t>2.12.33.12.11.11.12</t>
  </si>
  <si>
    <t xml:space="preserve"> Gastos de  apoyo al programa de Prevenciòn y Control de las ETV</t>
  </si>
  <si>
    <t>Total 2.12.33.12.11.11.12</t>
  </si>
  <si>
    <t>2.12.33.12.11.11.12.11</t>
  </si>
  <si>
    <t xml:space="preserve"> Sueldo Personal de Nomina - Programa ETV</t>
  </si>
  <si>
    <t xml:space="preserve"> Horas Extras, Recargos Nocturnos y Festivos- ETV</t>
  </si>
  <si>
    <t xml:space="preserve"> Prima de Vacaciones- Programa ETV</t>
  </si>
  <si>
    <t xml:space="preserve"> Bonificación por Servicios Prestados -Programa ETV</t>
  </si>
  <si>
    <t xml:space="preserve"> Bonificación Especial de Recreción - Programa ETV</t>
  </si>
  <si>
    <t xml:space="preserve"> Prima de Servicios - Programa ETV</t>
  </si>
  <si>
    <t xml:space="preserve"> Prima de Navidad - Programa ETV</t>
  </si>
  <si>
    <t>Total 2.12.33.12.11.11.12.11</t>
  </si>
  <si>
    <t>2.12.33.12.11.11.12.12</t>
  </si>
  <si>
    <t xml:space="preserve"> I.C.B.F. - Programa ETV</t>
  </si>
  <si>
    <t xml:space="preserve"> SENA - Programa ETV</t>
  </si>
  <si>
    <t xml:space="preserve"> Escuelas Industriales e Inst. Técnicos -Programa ETV</t>
  </si>
  <si>
    <t xml:space="preserve"> Caja de Compensación Familiar- Programa de ETV</t>
  </si>
  <si>
    <t xml:space="preserve"> ESAP - ETV</t>
  </si>
  <si>
    <t>Total 2.12.33.12.11.11.12.12</t>
  </si>
  <si>
    <t>2.12.33.12.11.11.12.13</t>
  </si>
  <si>
    <t xml:space="preserve"> Gastos generales de apoyo al programa ETV</t>
  </si>
  <si>
    <t xml:space="preserve"> Viáticos, Gastos de Viajes y Movilización - ETV</t>
  </si>
  <si>
    <t>Total 2.12.33.12.11.11.12.13</t>
  </si>
  <si>
    <t>2.12.33.12.11.11.12.14</t>
  </si>
  <si>
    <t xml:space="preserve"> Transferencias de apoyo al programa ETV</t>
  </si>
  <si>
    <t>Total 2.12.33.12.11.11.12.14</t>
  </si>
  <si>
    <t>2.12.33.12.11.11.12.14.11</t>
  </si>
  <si>
    <t xml:space="preserve"> Otras transferencias de previsión y SS</t>
  </si>
  <si>
    <t xml:space="preserve"> Pago Aportes Pensión Ley 100/93- Programa ETV</t>
  </si>
  <si>
    <t xml:space="preserve"> Pago Aportes Salud Ley 100/93- Programa ETV</t>
  </si>
  <si>
    <t xml:space="preserve"> Pago Aportes ARP - Programa ETV</t>
  </si>
  <si>
    <t>Total 2.12.33.12.11.11.12.14.11</t>
  </si>
  <si>
    <t>2.12.33.12.11.11.12.14.12</t>
  </si>
  <si>
    <t xml:space="preserve"> Transferencias cesantías</t>
  </si>
  <si>
    <t xml:space="preserve"> Cesantías e intereses sobre Cesantías - ETV</t>
  </si>
  <si>
    <t>Total 2.12.33.12.11.11.12.14.12</t>
  </si>
  <si>
    <t>2.12.33.12.12</t>
  </si>
  <si>
    <t xml:space="preserve"> Programa de Seguridad alimentaria y nutricional en el Atlantico con enfoque diferencial</t>
  </si>
  <si>
    <t>Total 2.12.33.12.12</t>
  </si>
  <si>
    <t>2.12.33.12.12.11</t>
  </si>
  <si>
    <t xml:space="preserve"> Salud Pública Colectiva- Seguridad Alimentaria y Nutricional en el Atlántico con enfoque diferencial</t>
  </si>
  <si>
    <t>Total 2.12.33.12.12.11</t>
  </si>
  <si>
    <t>2.12.33.12.13</t>
  </si>
  <si>
    <t xml:space="preserve"> Programa Más Agua y Alcantarillado</t>
  </si>
  <si>
    <t>Total 2.12.33.12.13</t>
  </si>
  <si>
    <t>2.12.33.12.13.11</t>
  </si>
  <si>
    <t xml:space="preserve"> Salud Pública Colectiva- Más Agua y Alcantarillado</t>
  </si>
  <si>
    <t>Total 2.12.33.12.13.11</t>
  </si>
  <si>
    <t>2.12.33.12.14</t>
  </si>
  <si>
    <t xml:space="preserve"> Programa Restablecimiento integral social a las victimas del conflicto armado interno</t>
  </si>
  <si>
    <t>Total 2.12.33.12.14</t>
  </si>
  <si>
    <t>2.12.33.12.14.11</t>
  </si>
  <si>
    <t xml:space="preserve"> Subprograma Prevención, asistencia, atención y reparación integral a las victimas del conflicto armado interno</t>
  </si>
  <si>
    <t xml:space="preserve"> Salud Pública Colectiva- Restablecimiento Integral Social a las Victimas del Conflicto Armado Interno</t>
  </si>
  <si>
    <t>Total 2.12.33.12.14.11</t>
  </si>
  <si>
    <t>2.12.33.13</t>
  </si>
  <si>
    <t>Total 2.12.33.13</t>
  </si>
  <si>
    <t>2.12.33.13.11</t>
  </si>
  <si>
    <t xml:space="preserve"> Programa Atlántico en Buenas Manos</t>
  </si>
  <si>
    <t>Total 2.12.33.13.11</t>
  </si>
  <si>
    <t>2.12.33.13.11.11</t>
  </si>
  <si>
    <t xml:space="preserve"> Salud Pública Coletiva- Atlantico en Buena Manos</t>
  </si>
  <si>
    <t>Total 2.12.33.13.11.11</t>
  </si>
  <si>
    <t>2.12.44</t>
  </si>
  <si>
    <t xml:space="preserve"> Subcuenta de Prestación de Servicios de Salud en lo no Cubierto con Subsidios a la Demanda</t>
  </si>
  <si>
    <t>Total 2.12.44</t>
  </si>
  <si>
    <t>2.12.44.14</t>
  </si>
  <si>
    <t>Total 2.12.44.14</t>
  </si>
  <si>
    <t>2.12.44.14.11</t>
  </si>
  <si>
    <t>Total 2.12.44.14.11</t>
  </si>
  <si>
    <t>2.12.44.14.11.11</t>
  </si>
  <si>
    <t xml:space="preserve"> Subprograma Prestación de los Servicios de Salud</t>
  </si>
  <si>
    <t>Prestación de Servicios de Salud por medio de la Red Pública del Departamento del Atlántico, a la Población Pobre no Asegurada (PPNA)</t>
  </si>
  <si>
    <t>Prestación De Servicios De Salud Por Medio De La Red Pública Del Departamento, A La Población Pobre En Lo No Cubierto Con Subsidios A La Demanda Y Eventos No Cubiertos En El Pos-S (RES PPTAL 2013)</t>
  </si>
  <si>
    <t>Pago de personal especializado Hospital Universitario CARI ESE</t>
  </si>
  <si>
    <t>Pago de Personal Especializado de los Hospitales de 1er y 2do Nivel de Atención</t>
  </si>
  <si>
    <t>Atención en Salud a la Población Desplazada por la violencia</t>
  </si>
  <si>
    <t>Eventos no Cubiertos en el POS-S</t>
  </si>
  <si>
    <t>Prestación de Servicios de Salud por medio de la Red Privada e IPS fuera del Departamento del Atlántico, a la Población Pobre no Asegurada, (PPNA).</t>
  </si>
  <si>
    <t>Prestación De Servicios De Salud A La Población Pobre En Lo No Cubierto Con Subdios A La Demanda Y Eventos No Cubiertos En El Pos -S.  (RES PPTAL 2013)</t>
  </si>
  <si>
    <t>Cuota de amortización no condonada empréstitos Departamento del Atlántico - Nación.  Código del crédito 633300274</t>
  </si>
  <si>
    <t>Total 2.12.44.14.11.11</t>
  </si>
  <si>
    <t>2.12.55</t>
  </si>
  <si>
    <t>Subcuenta Otros Gastos en Salud</t>
  </si>
  <si>
    <t>Total 2.12.55</t>
  </si>
  <si>
    <t>2.12.55.15</t>
  </si>
  <si>
    <t>Total 2.12.55.15</t>
  </si>
  <si>
    <t>2.12.55.15.11</t>
  </si>
  <si>
    <t>Total 2.12.55.15.11</t>
  </si>
  <si>
    <t>2.12.55.15.11.11</t>
  </si>
  <si>
    <t>Total 2.12.55.15.11.11</t>
  </si>
  <si>
    <t>2.12.55.15.11.11.11</t>
  </si>
  <si>
    <t xml:space="preserve"> Infraestructura y Dotación Hospitalaria</t>
  </si>
  <si>
    <t>Construcción y ampliación de planta física Hospitales de I y II Nivel</t>
  </si>
  <si>
    <t>Interventoría, Elaboración de Estudios y Proyectos Hospitales de I y II Nivel</t>
  </si>
  <si>
    <t>Interventoría, Elaboración De Estudios Y Proyectos Hospitales De I Y Ii Nivel (RES PPTAL 2013)</t>
  </si>
  <si>
    <t>Mantenimiento de Planta Física Hospitales de I y II Nivel</t>
  </si>
  <si>
    <t>Mantenimiento De Planta Física Hospitales De I Y Ii Nivel (RES PPTAL 2013)</t>
  </si>
  <si>
    <t>Mantenimiento y Reparación de Equipos Biomedicos de las Instituciones de I y II Nivel</t>
  </si>
  <si>
    <t>Mantenimiento Y Reparación De Equipos Biomédicos De Las Instituciones De I Y Ii Nivel (RES PPTAL 2013)</t>
  </si>
  <si>
    <t>Dotacion Equipos Médicos, Insumos, Administrativos Hospital Universitario CARI E.S.E.</t>
  </si>
  <si>
    <t>Mantenimiento de Planta Física Hospital Universitario CARI E.S.E</t>
  </si>
  <si>
    <t>Mantenimiento de Equipos Biomedicos Hospital Universitario CARI ESE</t>
  </si>
  <si>
    <t>Comisión Fiduciaria - Fiducia Mercantil</t>
  </si>
  <si>
    <t>Dotación de Ambulancias para las instituciones Prestadoras de Servicios de Salud del 1er y 2do nivel del Departamento</t>
  </si>
  <si>
    <t>Dotación De Ambulancias Para Las Instituciones Prestadoras De Servicios De Salud Del 1er Y 2do Nivel Del Departamento (RES PPTAL 2013)</t>
  </si>
  <si>
    <t xml:space="preserve"> Compra e Instalación de Equipos eléctricos Hospitales de I y II Nivel</t>
  </si>
  <si>
    <t>Dotación de Equip requeridos por las instit. del 1er y 2do nivel en el área de Urgencias, Lab., centros o unds de diagnósticos, biotecnología, microtecnología, informática y comunicaciones</t>
  </si>
  <si>
    <t>Proyecto de Telemedicina en el Dpto - Convenio Asociación 000189 de 2008</t>
  </si>
  <si>
    <t>Total 2.12.55.15.11.11.11</t>
  </si>
  <si>
    <t>2.12.55.15.11.12</t>
  </si>
  <si>
    <t xml:space="preserve"> Subprograma Gestión del Aseguramiento con Equidad e Inclusión Social</t>
  </si>
  <si>
    <t>Total 2.12.55.15.11.12</t>
  </si>
  <si>
    <t>2.12.55.15.11.12.11</t>
  </si>
  <si>
    <t xml:space="preserve"> Aseguramiento</t>
  </si>
  <si>
    <t>Cofinanciación del Régimen Subsidiado en Salud de los Municipios del Departamento</t>
  </si>
  <si>
    <t>Total 2.12.55.15.11.12.11</t>
  </si>
  <si>
    <t>2.12.55.15.11.13</t>
  </si>
  <si>
    <t xml:space="preserve"> Subprograma Promoción Social</t>
  </si>
  <si>
    <t>Total 2.12.55.15.11.13</t>
  </si>
  <si>
    <t>2.12.55.15.11.13.11</t>
  </si>
  <si>
    <t xml:space="preserve"> Promoción Social</t>
  </si>
  <si>
    <t>Atención Integral a personas en condiciones especiales, (Salud Mental, Discapacidad) y Desplazados)</t>
  </si>
  <si>
    <t>Apoyo ayudas técnicas para la población infantil y discapacitada</t>
  </si>
  <si>
    <t>Promoción de trato digno y prevención de la violencia intrafamiliar y comunitaria hacia personas con discapacidad en situación de desplazamiento forzado</t>
  </si>
  <si>
    <t>Acciones contempladas  en la Política Nacional de Envejecimiento y Vejez</t>
  </si>
  <si>
    <t>Atención a las Mujeres Victimas de la Violencia</t>
  </si>
  <si>
    <t>Programa de protección diferencial de los niños, niñas y adolescentes en situación de desplazamiento</t>
  </si>
  <si>
    <t>Promoción de convivencia y prevención en los entornos familiares, sociales y comunitarios</t>
  </si>
  <si>
    <t>Total 2.12.55.15.11.13.11</t>
  </si>
  <si>
    <t>2.12.55.15.11.14</t>
  </si>
  <si>
    <t xml:space="preserve"> Subprograma Emergencia y Desastres</t>
  </si>
  <si>
    <t>Total 2.12.55.15.11.14</t>
  </si>
  <si>
    <t>2.12.55.15.11.14.11</t>
  </si>
  <si>
    <t xml:space="preserve"> Emergencia y Desastre</t>
  </si>
  <si>
    <t>Fortalecimiento del Centro Regulador de Urgencias</t>
  </si>
  <si>
    <t xml:space="preserve"> Mantenimiento del Sistema de Radiocomunicaciones</t>
  </si>
  <si>
    <t>Total 2.12.55.15.11.14.11</t>
  </si>
  <si>
    <t>2.12.55.16</t>
  </si>
  <si>
    <t>Total 2.12.55.16</t>
  </si>
  <si>
    <t>2.12.55.16.11</t>
  </si>
  <si>
    <t>Total 2.12.55.16.11</t>
  </si>
  <si>
    <t>2.12.55.16.11.11</t>
  </si>
  <si>
    <t xml:space="preserve"> Capacitación en Garantia de la Calidad</t>
  </si>
  <si>
    <t xml:space="preserve"> Desarrollo e implementación de redes de comunicación y sistemas de información para la Secretaría de Salud del Atlántico</t>
  </si>
  <si>
    <t>Total 2.12.55.16.11.11</t>
  </si>
  <si>
    <t>2.12.55.16.12</t>
  </si>
  <si>
    <t>Total 2.12.55.16.12</t>
  </si>
  <si>
    <t>2.12.55.16.12.11</t>
  </si>
  <si>
    <t>Total 2.12.55.16.12.11</t>
  </si>
  <si>
    <t>2.12.55.16.12.11.11</t>
  </si>
  <si>
    <t>GASTOS DE  APOYO AL DESPACHO DEL SECRETARIO DE SALUD</t>
  </si>
  <si>
    <t>Total 2.12.55.16.12.11.11</t>
  </si>
  <si>
    <t>2.12.55.16.12.11.11.11</t>
  </si>
  <si>
    <t>Sueldo Personal de Nomina</t>
  </si>
  <si>
    <t>Horas Extras, Recargos Nocturnos y Festivos</t>
  </si>
  <si>
    <t>Bonificación por Servicios Prestados</t>
  </si>
  <si>
    <t>Bonificación Especial de Recreción</t>
  </si>
  <si>
    <t>Auxilio de Alimentación</t>
  </si>
  <si>
    <t>Aumento Autómatico</t>
  </si>
  <si>
    <t>Total 2.12.55.16.12.11.11.11</t>
  </si>
  <si>
    <t>2.12.55.16.12.11.11.12</t>
  </si>
  <si>
    <t>Personal Supernumerario</t>
  </si>
  <si>
    <t>Remuneración por Servicios Técnicos</t>
  </si>
  <si>
    <t>Remuneración Por Servicios Técnicos (RES PPTAL 2013)</t>
  </si>
  <si>
    <t>Total 2.12.55.16.12.11.11.12</t>
  </si>
  <si>
    <t>2.12.55.16.12.11.11.13</t>
  </si>
  <si>
    <t>CONTRIBUCIONES INHERENTES A LA NÓMINA</t>
  </si>
  <si>
    <t>I.C.B.F.</t>
  </si>
  <si>
    <t>Escuelas Industriales e Inst. Técnicos</t>
  </si>
  <si>
    <t>Caja de Compensación Familiar</t>
  </si>
  <si>
    <t>Total 2.12.55.16.12.11.11.13</t>
  </si>
  <si>
    <t>2.12.55.16.12.11.11.14</t>
  </si>
  <si>
    <t xml:space="preserve"> GASTOS GENERALES DE APOYO AL DESPACHO DEL SECRETARIO DE SALUD</t>
  </si>
  <si>
    <t>Total 2.12.55.16.12.11.11.14</t>
  </si>
  <si>
    <t>2.12.55.16.12.11.11.14.11</t>
  </si>
  <si>
    <t xml:space="preserve"> ADQUISICIÓN BIENES DE CONSUMO</t>
  </si>
  <si>
    <t xml:space="preserve"> Productos Farmacéuticos, Reactivos e Insumos para Salud</t>
  </si>
  <si>
    <t>Total 2.12.55.16.12.11.11.14.11</t>
  </si>
  <si>
    <t>2.12.55.16.12.11.11.14.12</t>
  </si>
  <si>
    <t xml:space="preserve"> ADQUISICIÓN DE SERVICIOS</t>
  </si>
  <si>
    <t xml:space="preserve"> Mantenimiento Edificio Laboratorio Departamental</t>
  </si>
  <si>
    <t xml:space="preserve"> Impresos y Comunicaciones</t>
  </si>
  <si>
    <t>Impresos Y Comunicaciones (RES PPTAL 2013)</t>
  </si>
  <si>
    <t>Total 2.12.55.16.12.11.11.14.12</t>
  </si>
  <si>
    <t>2.12.55.16.12.11.11.14.13</t>
  </si>
  <si>
    <t xml:space="preserve"> ADQUISICIÓN DE PROPIEDAD PLANTA Y EQUIPO</t>
  </si>
  <si>
    <t xml:space="preserve"> Compra de Equipo</t>
  </si>
  <si>
    <t>Adquisición de Vehículo para el Programa Ampliado de Inmunizaciones PAI</t>
  </si>
  <si>
    <t>Total 2.12.55.16.12.11.11.14.13</t>
  </si>
  <si>
    <t>2.12.55.16.12.11.11.14.14</t>
  </si>
  <si>
    <t xml:space="preserve"> Viáticos, Gastos de Viajes y Movilización</t>
  </si>
  <si>
    <t>Viáticos, Gastos De Viajes Y Movilización (RES PPTAL 2013)</t>
  </si>
  <si>
    <t xml:space="preserve"> Bienestar Social - FDS</t>
  </si>
  <si>
    <t xml:space="preserve"> Fondo Departamental de Estupefacientes</t>
  </si>
  <si>
    <t xml:space="preserve"> Pasivo Exigibles Vigencias Anteriores</t>
  </si>
  <si>
    <t xml:space="preserve"> Fortalecimiento del S.G.S.S.S.</t>
  </si>
  <si>
    <t>Fortalecimiento Del S.G.S.S.S. (RES PPTAL 2013)</t>
  </si>
  <si>
    <t xml:space="preserve"> Licencias remuneradas por enfermedad o maternidad</t>
  </si>
  <si>
    <t xml:space="preserve"> Ampliación, Remodelación y Dotación de las Instalaciones de la Secretaría de Salud del Atlántico</t>
  </si>
  <si>
    <t>Total 2.12.55.16.12.11.11.14.14</t>
  </si>
  <si>
    <t>2.12.55.16.12.11.11.15</t>
  </si>
  <si>
    <t xml:space="preserve"> TRANSFERENCIAS DE APOYO AL DESPACHO AL SECRETARIO DE SALUD</t>
  </si>
  <si>
    <t>Total 2.12.55.16.12.11.11.15</t>
  </si>
  <si>
    <t>2.12.55.16.12.11.11.15.11</t>
  </si>
  <si>
    <t xml:space="preserve"> OTRAS TRANSFERENCIAS</t>
  </si>
  <si>
    <t xml:space="preserve"> Asilo Granja San José</t>
  </si>
  <si>
    <t xml:space="preserve"> Asilo Granja San Antonio</t>
  </si>
  <si>
    <t xml:space="preserve"> Tribunal de Etica Odontológica</t>
  </si>
  <si>
    <t xml:space="preserve"> Tribunal de Etica Médica</t>
  </si>
  <si>
    <t xml:space="preserve"> Tribunal de Etica de Enfermería</t>
  </si>
  <si>
    <t>Programa de Saneamiento Fiscal y Financiero de las Empresas Sociales del Estado del Departamento del Atlántico, Ley 1608 de 2013</t>
  </si>
  <si>
    <t>Convenio 388/2004 - Programa De Modernización, Rediseño y Reorganización De La Red Pública</t>
  </si>
  <si>
    <t xml:space="preserve"> Fondo Investigaciones en Salud - Colciencias, Ley 643 de 2001</t>
  </si>
  <si>
    <t xml:space="preserve"> Gastos Funerarios</t>
  </si>
  <si>
    <t>Apoyo a las Instituciones Públicas Prestadoras de servicios de Salud de la Red Pública del Departamento</t>
  </si>
  <si>
    <t>Convenio 388/2004 - Programa De Modernización, Rediseño Y Reorganización De La Red Pública  (RES PPTAL 2013)</t>
  </si>
  <si>
    <t>Total 2.12.55.16.12.11.11.15.11</t>
  </si>
  <si>
    <t>2.12.55.16.12.11.11.15.12</t>
  </si>
  <si>
    <t xml:space="preserve"> TRANSFERENCIAS DE PENSIONES Y JUBILACIONES</t>
  </si>
  <si>
    <t>Pensiones y Jubilaciones</t>
  </si>
  <si>
    <t>Pensiones y Jubilaciones - Conv. 0245/01</t>
  </si>
  <si>
    <t>Total 2.12.55.16.12.11.11.15.12</t>
  </si>
  <si>
    <t>2.12.55.16.12.11.11.15.13</t>
  </si>
  <si>
    <t xml:space="preserve"> OTRAS TRANSFERENCIAS DE PREVISIÓN Y SS</t>
  </si>
  <si>
    <t>Total 2.12.55.16.12.11.11.15.13</t>
  </si>
  <si>
    <t>2.12.55.16.12.11.11.15.14</t>
  </si>
  <si>
    <t xml:space="preserve"> TRANSFERENCIAS CESANTÍAS</t>
  </si>
  <si>
    <t>Cesantías E Intereses Sobre Cesantías (RES PPTAL 2013)</t>
  </si>
  <si>
    <t>Total 2.12.55.16.12.11.11.15.14</t>
  </si>
  <si>
    <t>2.18</t>
  </si>
  <si>
    <t>GASTOS DE INVERSIÓN DEL SISTEMA GENERAL DE REGALIAS</t>
  </si>
  <si>
    <t>Total 2.18</t>
  </si>
  <si>
    <t>2.18.1</t>
  </si>
  <si>
    <t>Total 2.18.1</t>
  </si>
  <si>
    <t>2.18.1.1</t>
  </si>
  <si>
    <t>GASTOS OPERATIVOS</t>
  </si>
  <si>
    <t>Funcionamiento  de los Órganos Colegiados de Administración y Decisión (OCAD)</t>
  </si>
  <si>
    <t>Funcionamiento  de los Órganos Colegiados de Administración y Decisión (OCAD Regionales)</t>
  </si>
  <si>
    <t>Funcionamiento del Sistema de Monitoreo, Seguimiento, Control y Evaluación</t>
  </si>
  <si>
    <t>Total 2.18.1.1</t>
  </si>
  <si>
    <t>2.18.1.2</t>
  </si>
  <si>
    <t>GASTOS DE INVERSIÓN</t>
  </si>
  <si>
    <t>Total 2.18.1.2</t>
  </si>
  <si>
    <t>2.18.1.2.1</t>
  </si>
  <si>
    <t>RETO ATLÁNTICO MAS EQUITATIVO</t>
  </si>
  <si>
    <t>Total 2.18.1.2.1</t>
  </si>
  <si>
    <t>2.18.1.2.1.1</t>
  </si>
  <si>
    <t>SECTOR MUJER</t>
  </si>
  <si>
    <t>Total 2.18.1.2.1.1</t>
  </si>
  <si>
    <t>2.18.1.2.1.1.1</t>
  </si>
  <si>
    <t>PROGRAMA ATLÁNTICO MUJERES MAS EMPODERADAS: TRANSFORMATE TÚ MUJER</t>
  </si>
  <si>
    <t>Total 2.18.1.2.1.1.1</t>
  </si>
  <si>
    <t>2.18.1.2.1.1.1.1</t>
  </si>
  <si>
    <t>SUBPROGRAMA CON MUJER CON DESARROLLO HUMANO INTEGRAL Y AUTONOMÍA ECONÓMICA</t>
  </si>
  <si>
    <t>Proyecto: Desarrollo humano integral y fortalecimiento microempresarial a través del mejoramiento de las capacidades, competencias y destrezas de la mujer en todo el Departamento- Atlántico-Caribe</t>
  </si>
  <si>
    <t>Proyecto: Desarrollo humano integral y fortalecimiento microempresarial a través del mejoramiento de las capacidades, competencias y destrezas de la mujer en todo el Dpto- Atlco-Caribe (Vig 2012)</t>
  </si>
  <si>
    <t>Proyecto: Desarrollo humano integral y fortalecimiento microempresarial a través del mejoramiento de las capacidades, competencias y destrezas de la mujer en todo el Dpto- Atlco-Caribe (C x P)</t>
  </si>
  <si>
    <t>Total 2.18.1.2.1.1.1.1</t>
  </si>
  <si>
    <t>2.18.1.2.1.2</t>
  </si>
  <si>
    <t>SECTOR NIÑEZ</t>
  </si>
  <si>
    <t>Total 2.18.1.2.1.2</t>
  </si>
  <si>
    <t>2.18.1.2.1.2.1</t>
  </si>
  <si>
    <t>PROGRAMA GARANTÍA DE DERECHOS DE NIÑOS, NIÑAS Y ADOLESCENTES</t>
  </si>
  <si>
    <t>Total 2.18.1.2.1.2.1</t>
  </si>
  <si>
    <t>2.18.1.2.1.2.1.1</t>
  </si>
  <si>
    <t>SUBPROGRAMA DE CERO A SIEMPRE</t>
  </si>
  <si>
    <t>Proyecto: Construcción y Dotación de 21 CDI en 13 Municipios del Departamento del Atlántico</t>
  </si>
  <si>
    <t>Total 2.18.1.2.1.2.1.1</t>
  </si>
  <si>
    <t>2.18.1.2.2</t>
  </si>
  <si>
    <t>RETO ATLÁNTICO MENOS POBREZA</t>
  </si>
  <si>
    <t>Total 2.18.1.2.2</t>
  </si>
  <si>
    <t>2.18.1.2.2.1</t>
  </si>
  <si>
    <t>SECTOR AGUA POTABLE Y SANEAMIENTO</t>
  </si>
  <si>
    <t>Total 2.18.1.2.2.1</t>
  </si>
  <si>
    <t>2.18.1.2.2.1.1</t>
  </si>
  <si>
    <t>PROGRAMA MÁS AGUA, MÁS ALCANTARILLADO: AGUA Y SANEAMIENTO PARA LA PROSPERIDAD</t>
  </si>
  <si>
    <t>Total 2.18.1.2.2.1.1</t>
  </si>
  <si>
    <t>2.18.1.2.2.1.1.1</t>
  </si>
  <si>
    <t>SUBPROGRAMA CONSTRUCCIÓN Y MEJORAMIENTO DE LOS SISTEMAS DE ALCANTARILLADO, TRATAMIENTO DE AGUAS RESIDUALES Y SOLUCIONES INDIVIDUALES EN LAS CABECERAS MUNICIPALES Y LA ZONA RURAL</t>
  </si>
  <si>
    <t>Proyecto:  Construcción del sistema de alcantarillado sanitario, interceptores y laguna de estabilización de la cebecera municipal de Polonuevo, Departamento del Atlántico</t>
  </si>
  <si>
    <t>Total 2.18.1.2.2.1.1.1</t>
  </si>
  <si>
    <t>2.18.1.2.3</t>
  </si>
  <si>
    <t>RETO ATLÁNTICO MAS PRODUCTIVO</t>
  </si>
  <si>
    <t>Total 2.18.1.2.3</t>
  </si>
  <si>
    <t>2.18.1.2.3.1</t>
  </si>
  <si>
    <t>SECTOR DESARROLLO ECONÓMICO</t>
  </si>
  <si>
    <t>Total 2.18.1.2.3.1</t>
  </si>
  <si>
    <t>2.18.1.2.3.1.1</t>
  </si>
  <si>
    <t>PROGRAMA ATLÁNTICO MÁS AGROPECUARIO: PRODUCTIVIDAD AGROPECUARIA PARA LA COMPETITIVIDAD</t>
  </si>
  <si>
    <t>Total 2.18.1.2.3.1.1</t>
  </si>
  <si>
    <t>2.18.1.2.3.1.1.1</t>
  </si>
  <si>
    <t>SUBPROGRAMA PROMOCIÓN Y FOMENTO DE CULTIVOS AGROINDUSTRIALES, BIOCOMBUSTIBLES, FORESTALES Y DE ECONOMÍA CAMPESINA PARA LA SEGURIDAD ALIMENTARIA, CON ENFOQUE INFLUYENTE Y DIFERENCIAL</t>
  </si>
  <si>
    <t>Proyecto: Propuesta para la reinserción socioeconómica de 300 familias campesinas afectadas por la ola invernal en 5 municipios del sur del Atlántico con la implementación de modelos pilotos de produc</t>
  </si>
  <si>
    <t>Total 2.18.1.2.3.1.1.1</t>
  </si>
  <si>
    <t>2.18.1.2.3.1.1.2</t>
  </si>
  <si>
    <t>SUBPROGRAMA APOYO Y ACOMPAÑAMIENTO PARA EL MEJORAMIENTO INTEGRAL DE LA ACTIVIDAD PECUARIA CON FOMENTO DE LA SEGURIDAD ALIMENTARIA</t>
  </si>
  <si>
    <t>Proyecto: Propuesta para la reinserción socioeconómica de 1080 familias campesinas afectadas por la ola invernal en 6 municipios del sur del Atlántico con la implementación y recuperación del hato gan</t>
  </si>
  <si>
    <t>Mejoramiento genético y fortalecimiento de la ganadería bovina en el Departamento del Atlántico, Caribe</t>
  </si>
  <si>
    <t>Total 2.18.1.2.3.1.1.2</t>
  </si>
  <si>
    <t>2.18.1.2.3.1.2</t>
  </si>
  <si>
    <t>PROGRAMA ATLÁNTICO MÁS INNOVADOR: CIENCIA, TECNOLÓGIA E INNOVACIÓN</t>
  </si>
  <si>
    <t>Total 2.18.1.2.3.1.2</t>
  </si>
  <si>
    <t>2.18.1.2.3.1.2.1</t>
  </si>
  <si>
    <t>SUBPROGRAMA ESPACIOS PARA LA INVESTIGACIÓN, EL CONOCIMIENTO, LA TRANSFORMACIÓN PRODUCTIVA Y LA APROPIACIÓN SOCIAL DE LA CIENCIA, TECNOLOGÍA E INVESTIGACIÓN</t>
  </si>
  <si>
    <t>Proyecto: Desarrollo Programa Red de Ciencia, Tecnología e Innovación de Recursos Hídricos del Caribe - fase I. Todo el Departamento del Atlántico, Caribe</t>
  </si>
  <si>
    <t>Proyecto: Desarrollo Temprano de Competencias, Habilidades y Capacidades de Indagación e Inventiva Atlántico, Caribe</t>
  </si>
  <si>
    <t>Proyecto: Investigación Innovación en Logísticas y Puertos: LOGPORT, Caribe</t>
  </si>
  <si>
    <t>Proyecto: Desarrollo Científico y Tecnológico Agroindustrial y Bioenergético de todo el Departamento, Atlántico, Caribe</t>
  </si>
  <si>
    <t>Proyecto: Desarrollo Estudios y Capacidades de Gestión Tecnológica para la puesta en marcha del Parque Tecnológico del Caribe en todo el Departamento del Atlántico, Caribe</t>
  </si>
  <si>
    <t>Proyecto: Implementación Modelo de Atención a la Primera Infancia con base en el uso de las Tecnologías de la Información y la Comunicación</t>
  </si>
  <si>
    <t>Proyecto: Desarrollo Condiciones de Operación para el Centro de Servicios Farmacéuticos y Monitoreo de Fármacos</t>
  </si>
  <si>
    <t>Proyecto: Desarrollo de Programas de Formación de Recurso Humano de Alto Nivel (Doctorado y Maestría) e iniciación en Investigación (Jovenes Investigadores) para el Departamento del Atlántico</t>
  </si>
  <si>
    <t>Total 2.18.1.2.3.1.2.1</t>
  </si>
  <si>
    <t>2.18.1.2.3.2</t>
  </si>
  <si>
    <t>SECTOR VIAS Y TRANSPORTE</t>
  </si>
  <si>
    <t>Total 2.18.1.2.3.2</t>
  </si>
  <si>
    <t>2.18.1.2.3.2.1</t>
  </si>
  <si>
    <t>PROGRAMA ATLÁNTICO MAS CONECTADO: MEJORAMIENTO DE LA CONECTIVIDAD Y LA MOVILIDAD EN EL DEPARTAMENTO</t>
  </si>
  <si>
    <t>Total 2.18.1.2.3.2.1</t>
  </si>
  <si>
    <t>2.18.1.2.3.2.1.1</t>
  </si>
  <si>
    <t>SUBPROGRAMA MEJORAMIENTO, MANTENIMIENTO Y CONSTRUCCIÓN DE VÍAS SECUNDARIA</t>
  </si>
  <si>
    <t>Proyecto: Mejoramiento vía a la playa (Mallorquín)-cruce ruta 90AAT08 etapa 2, Departamento del Atlántico</t>
  </si>
  <si>
    <t>Proyecto: Construcción Puente Chorrera en el corredor vial Baranoa - Chorrera - Juan de Acosta en el Departamento del Atlántico</t>
  </si>
  <si>
    <t>Proyecto: Mejoramiento Pavimentación de la Vía Juan Mina - Los Pocitos, sector K9+622 - Los Pocitos, en el Departamento del Atlántico</t>
  </si>
  <si>
    <t>Mejoramiento pavimentación vía Santa Lucía - Algodonal - Campo de la Cruz, del K10+500 al K11+655 en el Departamento del Atlántico</t>
  </si>
  <si>
    <t>Recuperación de la banca en los corredores viales ye de Guaimaral - Tubará - El Vaivén - Piojó y Juan de Acosta - Sibarco en el K21+300</t>
  </si>
  <si>
    <t>Recuperación de la banca en los corredores viales ye de Guaimaral - Tubará - El Vaivén - Piojó y Juan de Acosta - Sibarco en el K27+400</t>
  </si>
  <si>
    <t>Recuperación de la banca en el corredor vial Juan de Acosta - Sibarco en el K0+650 y en el K1+250</t>
  </si>
  <si>
    <t>Recuperación de la banca en los corredores viales Ye de Guaimaral Tubará -  El Vaivén - Piojó desde el K1+000 hasta el K25+250, Departamento del Atlántico</t>
  </si>
  <si>
    <t>Mejoramiento y Pavimentación de la vía de acceso al aereopuerto de carga de Barranquilla, Municipio de Soledad, Departamento del Atlántico</t>
  </si>
  <si>
    <t>Total 2.18.1.2.3.2.1.1</t>
  </si>
  <si>
    <t>2.18.1.2.4</t>
  </si>
  <si>
    <t>RETO ATLÁNTICO MÁS SEGURO Y SOSTENIBLE</t>
  </si>
  <si>
    <t>Total 2.18.1.2.4</t>
  </si>
  <si>
    <t>2.18.1.2.4.1</t>
  </si>
  <si>
    <t>SECTOR ATENCIÓN Y PREVENSIÓN DE DESASTRES</t>
  </si>
  <si>
    <t>Total 2.18.1.2.4.1</t>
  </si>
  <si>
    <t>2.18.1.2.4.1.1</t>
  </si>
  <si>
    <t>PROGRAMA ATLÁNTICO MENOS RIESGOS; IDENTIFICACIÓN, REDUCCIÓN Y RESPUESTA AL RIESGO</t>
  </si>
  <si>
    <t>Total 2.18.1.2.4.1.1</t>
  </si>
  <si>
    <t>2.18.1.2.4.1.1.1</t>
  </si>
  <si>
    <t>SUBPROGRAMA ATENCIÓN REHABILITACIÓN DE ZONAS DE EMERGENCIA</t>
  </si>
  <si>
    <t>Proyecto: Construcción del Centro de Operaciones de Emergencias "COE" del Departamento del Atlático</t>
  </si>
  <si>
    <t>Total 2.18.1.2.4.1.1.1</t>
  </si>
  <si>
    <t>2.20</t>
  </si>
  <si>
    <t>PRESUPUESTO DE EGRESOS - ADMINISTRACION DE RECURSOS DEL SISTEMA GENERAL DE PARTICIPACIONES AGUA POTABLE Y SANEAMIENTO BASICO - MUNICIPIOS DESCERTIFICADOS</t>
  </si>
  <si>
    <t>Total 2.20</t>
  </si>
  <si>
    <t>2.20.1</t>
  </si>
  <si>
    <t>SERVICIO DE LA DEUDA - SISTEMA GENERAL DE PARTICIPACIONES - APSB - MUNICIPIOS DESCERTIFICADOS</t>
  </si>
  <si>
    <t>Total 2.20.1</t>
  </si>
  <si>
    <t>2.20.1.1</t>
  </si>
  <si>
    <t>SERVICIO DE LA DEUDA SGP- APSB - MUNICIPIO MANATI</t>
  </si>
  <si>
    <t>Servicio de la Deuda - Municipio de Manatí</t>
  </si>
  <si>
    <t>Total 2.20.1.1</t>
  </si>
  <si>
    <t>2.20.2</t>
  </si>
  <si>
    <t>GASTOS DE INVERSION - SISTEMA GENERAL DE PARTICIPACIONES - APSB - MUNICIPIOS DESCERTIFICADOS</t>
  </si>
  <si>
    <t>Total 2.20.2</t>
  </si>
  <si>
    <t>2.20.2.1</t>
  </si>
  <si>
    <t>GASTOS DE INVERSION SGP - APSB - MUNICIPIO DE MANATI</t>
  </si>
  <si>
    <t>Total 2.20.2.1</t>
  </si>
  <si>
    <t>2.20.2.1.1</t>
  </si>
  <si>
    <t>SUBSIDIOS- SGP- APSB - MUNICIPIO DE MANATI</t>
  </si>
  <si>
    <t>Subsidios - Municipio de Manatí</t>
  </si>
  <si>
    <t>Subsidios - Municipio De Manatí (RES PPTAL 2013)</t>
  </si>
  <si>
    <t>Total 2.20.2.1.1</t>
  </si>
  <si>
    <t>2.20.2.2</t>
  </si>
  <si>
    <t>GASTOS DE INVERSION- SGP- APSB - MUNICIPIO DE CAMPO DE LA CRUZ</t>
  </si>
  <si>
    <t>Total 2.20.2.2</t>
  </si>
  <si>
    <t>2.20.2.2.1</t>
  </si>
  <si>
    <t>SUBSIDIOS SGP- APSB - MUNICIPIO DE CAMPO DE LA CRUZ</t>
  </si>
  <si>
    <t>Subsidios - Municipio de Campo de la Cruz</t>
  </si>
  <si>
    <t>Subsidios - Municipio De Campo De La Cruz (RES PPTAL 2013)</t>
  </si>
  <si>
    <t>Total 2.20.2.2.1</t>
  </si>
  <si>
    <t>2.20.2.3</t>
  </si>
  <si>
    <t>GASTOS DE INVERSION- SGP- APSB - MUNICIPIO DE LURUACO</t>
  </si>
  <si>
    <t>Total 2.20.2.3</t>
  </si>
  <si>
    <t>2.20.2.3.1</t>
  </si>
  <si>
    <t>SUBSIDIOS SGP- APSB - MUNICIPIO DE LURUACO</t>
  </si>
  <si>
    <t>Subsidios - Municipio de Luruaco</t>
  </si>
  <si>
    <t>Total 2.20.2.3.1</t>
  </si>
  <si>
    <t>2.20.2.4</t>
  </si>
  <si>
    <t>GASTOS DE INVERSION- SGP- APSB - MUNICIPIO DE SUAN</t>
  </si>
  <si>
    <t>Total 2.20.2.4</t>
  </si>
  <si>
    <t>2.20.2.4.1</t>
  </si>
  <si>
    <t>SUBSIDIOS SGP- APSB - MUNICIPIO DE SUAN</t>
  </si>
  <si>
    <t>Subsidios - Municipio de Suan</t>
  </si>
  <si>
    <t>Total 2.20.2.4.1</t>
  </si>
  <si>
    <t>Resumen</t>
  </si>
  <si>
    <t>GASTOS DE FUNCIONAMIENTO</t>
  </si>
  <si>
    <t>Gastos Personales</t>
  </si>
  <si>
    <t>Transferencias de Nomina</t>
  </si>
  <si>
    <t>Mesadas Pensionales</t>
  </si>
  <si>
    <t>Otras Transferencias</t>
  </si>
  <si>
    <t>CONTRALORIA DEPARTAMENTAL</t>
  </si>
  <si>
    <t>ASAMBLEA DEPARTAMENTAL</t>
  </si>
  <si>
    <t>SERVICIO DE LA DEUDA</t>
  </si>
  <si>
    <t>Servicio de la Deuda - ICLD</t>
  </si>
  <si>
    <t>Servicio de la Deuda - RPDE</t>
  </si>
  <si>
    <t>PROGRAMA DE SANEAMIENTO FISCAL Y FINANCIERO</t>
  </si>
  <si>
    <t>INVERSION</t>
  </si>
  <si>
    <t>INVERSION SISTEMA GENERAL DE REGALIAS</t>
  </si>
  <si>
    <t>INVERSION SGP AGUA POTABLE Y SANEAMIENTO BASICA  - MUNICIPIOS DESCERTIFICADOS</t>
  </si>
  <si>
    <t>TOTAL</t>
  </si>
  <si>
    <t>Servicios Personales</t>
  </si>
  <si>
    <t>Asamblea Departamental</t>
  </si>
  <si>
    <t>Servicio de la Deuda</t>
  </si>
  <si>
    <t>Programa de Saneamiento Fiscal y Financiero</t>
  </si>
  <si>
    <t>Inversión</t>
  </si>
  <si>
    <t>TOTAL EGRESOS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</si>
</sst>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_(* #,##0_);_(* \(#,##0\);_(* &quot;-&quot;??_);_(@_)"/>
    <numFmt numFmtId="165" formatCode="_ * #,##0_ ;_ * \-#,##0_ ;_ * &quot;-&quot;??_ ;_ @_ "/>
    <numFmt numFmtId="166" formatCode="_ * #,##0.00_ ;_ * \-#,##0.00_ ;_ * &quot;-&quot;??_ ;_ @_ 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46">
    <xf numFmtId="0" fontId="0" fillId="0" borderId="0" xfId="0"/>
    <xf numFmtId="0" fontId="4" fillId="0" borderId="0" xfId="0" applyFont="1" applyFill="1" applyAlignment="1">
      <alignment wrapText="1"/>
    </xf>
    <xf numFmtId="165" fontId="4" fillId="0" borderId="0" xfId="1" applyNumberFormat="1" applyFont="1" applyFill="1"/>
    <xf numFmtId="164" fontId="2" fillId="0" borderId="0" xfId="1" applyNumberFormat="1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wrapText="1"/>
    </xf>
    <xf numFmtId="164" fontId="5" fillId="0" borderId="0" xfId="1" applyNumberFormat="1" applyFont="1" applyFill="1"/>
    <xf numFmtId="0" fontId="3" fillId="0" borderId="1" xfId="0" applyFont="1" applyFill="1" applyBorder="1"/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/>
    </xf>
    <xf numFmtId="164" fontId="3" fillId="0" borderId="1" xfId="1" applyNumberFormat="1" applyFont="1" applyFill="1" applyBorder="1"/>
    <xf numFmtId="164" fontId="3" fillId="0" borderId="0" xfId="1" applyNumberFormat="1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3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/>
    </xf>
    <xf numFmtId="164" fontId="2" fillId="0" borderId="1" xfId="1" applyNumberFormat="1" applyFont="1" applyFill="1" applyBorder="1"/>
    <xf numFmtId="0" fontId="2" fillId="0" borderId="0" xfId="0" applyFont="1" applyFill="1"/>
    <xf numFmtId="164" fontId="3" fillId="0" borderId="1" xfId="0" applyNumberFormat="1" applyFont="1" applyFill="1" applyBorder="1"/>
    <xf numFmtId="0" fontId="2" fillId="0" borderId="1" xfId="0" applyFont="1" applyFill="1" applyBorder="1"/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/>
    </xf>
    <xf numFmtId="0" fontId="3" fillId="0" borderId="2" xfId="0" applyFont="1" applyFill="1" applyBorder="1" applyAlignment="1">
      <alignment wrapText="1"/>
    </xf>
    <xf numFmtId="164" fontId="2" fillId="0" borderId="5" xfId="1" applyNumberFormat="1" applyFont="1" applyFill="1" applyBorder="1"/>
    <xf numFmtId="164" fontId="2" fillId="0" borderId="6" xfId="1" applyNumberFormat="1" applyFont="1" applyFill="1" applyBorder="1"/>
    <xf numFmtId="0" fontId="3" fillId="0" borderId="0" xfId="0" applyFont="1" applyFill="1" applyAlignment="1">
      <alignment wrapText="1"/>
    </xf>
    <xf numFmtId="0" fontId="3" fillId="0" borderId="3" xfId="0" applyFont="1" applyFill="1" applyBorder="1" applyAlignment="1">
      <alignment wrapText="1"/>
    </xf>
    <xf numFmtId="164" fontId="3" fillId="0" borderId="7" xfId="1" applyNumberFormat="1" applyFont="1" applyFill="1" applyBorder="1"/>
    <xf numFmtId="0" fontId="2" fillId="0" borderId="3" xfId="0" applyFont="1" applyFill="1" applyBorder="1" applyAlignment="1">
      <alignment wrapText="1"/>
    </xf>
    <xf numFmtId="164" fontId="2" fillId="0" borderId="7" xfId="1" applyNumberFormat="1" applyFont="1" applyFill="1" applyBorder="1"/>
    <xf numFmtId="43" fontId="3" fillId="0" borderId="3" xfId="1" applyFont="1" applyFill="1" applyBorder="1" applyAlignment="1">
      <alignment wrapText="1"/>
    </xf>
    <xf numFmtId="0" fontId="3" fillId="0" borderId="4" xfId="0" applyFont="1" applyFill="1" applyBorder="1" applyAlignment="1">
      <alignment wrapText="1"/>
    </xf>
    <xf numFmtId="164" fontId="3" fillId="0" borderId="8" xfId="1" applyNumberFormat="1" applyFont="1" applyFill="1" applyBorder="1"/>
    <xf numFmtId="164" fontId="3" fillId="0" borderId="9" xfId="1" applyNumberFormat="1" applyFont="1" applyFill="1" applyBorder="1"/>
    <xf numFmtId="0" fontId="6" fillId="0" borderId="3" xfId="2" applyFont="1" applyFill="1" applyBorder="1"/>
    <xf numFmtId="0" fontId="6" fillId="0" borderId="4" xfId="2" applyFont="1" applyFill="1" applyBorder="1" applyAlignment="1">
      <alignment wrapText="1"/>
    </xf>
    <xf numFmtId="0" fontId="3" fillId="0" borderId="1" xfId="0" applyNumberFormat="1" applyFont="1" applyFill="1" applyBorder="1"/>
    <xf numFmtId="0" fontId="6" fillId="0" borderId="2" xfId="0" applyFont="1" applyFill="1" applyBorder="1"/>
    <xf numFmtId="0" fontId="6" fillId="0" borderId="3" xfId="0" applyFont="1" applyFill="1" applyBorder="1"/>
    <xf numFmtId="0" fontId="6" fillId="0" borderId="4" xfId="0" applyFont="1" applyFill="1" applyBorder="1"/>
    <xf numFmtId="0" fontId="3" fillId="2" borderId="1" xfId="0" applyFont="1" applyFill="1" applyBorder="1"/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164" fontId="3" fillId="2" borderId="1" xfId="1" applyNumberFormat="1" applyFont="1" applyFill="1" applyBorder="1"/>
    <xf numFmtId="0" fontId="4" fillId="0" borderId="0" xfId="0" applyFont="1" applyFill="1" applyAlignment="1">
      <alignment horizontal="left" wrapText="1"/>
    </xf>
  </cellXfs>
  <cellStyles count="5">
    <cellStyle name="Millares" xfId="1" builtinId="3"/>
    <cellStyle name="Millares 2" xfId="3"/>
    <cellStyle name="Normal" xfId="0" builtinId="0"/>
    <cellStyle name="Normal 2" xfId="2"/>
    <cellStyle name="Porcentual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mendoza/Documents/INF%20PPTAL%202014/EJEC%20ACTIVA%20Y%20PASIVA%20A%20DIC%2031%20DE%202014/EJEC%20ACTIVA%20Y%20PASIVA%20DEF%20A%20DIC%2031%20DE%202014/EJEC%20PASIVA%20X%20REC%20A%20DIC%2031%202014%20DEF(FEB%2018)-Incluido%20pagos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ESERVA"/>
      <sheetName val="EJECUCION CON PAGOS"/>
      <sheetName val="EJECUCION CON PAGOS (2)"/>
      <sheetName val="RPDEJL 2014"/>
      <sheetName val="Hoja2"/>
      <sheetName val="Hoja3"/>
    </sheetNames>
    <sheetDataSet>
      <sheetData sheetId="0"/>
      <sheetData sheetId="1">
        <row r="1577">
          <cell r="N1577">
            <v>857288605701</v>
          </cell>
          <cell r="O1577">
            <v>801749652335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44"/>
  <sheetViews>
    <sheetView tabSelected="1" view="pageBreakPreview" zoomScale="60" zoomScaleNormal="100" workbookViewId="0"/>
  </sheetViews>
  <sheetFormatPr baseColWidth="10" defaultRowHeight="11.25" outlineLevelRow="2"/>
  <cols>
    <col min="1" max="1" width="19.5703125" style="18" customWidth="1"/>
    <col min="2" max="2" width="54.5703125" style="21" customWidth="1"/>
    <col min="3" max="3" width="10" style="22" customWidth="1"/>
    <col min="4" max="4" width="49" style="21" customWidth="1"/>
    <col min="5" max="6" width="15.85546875" style="3" bestFit="1" customWidth="1"/>
    <col min="7" max="7" width="14.140625" style="3" bestFit="1" customWidth="1"/>
    <col min="8" max="8" width="15.85546875" style="3" bestFit="1" customWidth="1"/>
    <col min="9" max="9" width="15" style="3" hidden="1" customWidth="1"/>
    <col min="10" max="10" width="15.85546875" style="3" bestFit="1" customWidth="1"/>
    <col min="11" max="16384" width="11.42578125" style="18"/>
  </cols>
  <sheetData>
    <row r="1" spans="1:10" s="13" customFormat="1">
      <c r="A1" s="41" t="s">
        <v>0</v>
      </c>
      <c r="B1" s="42" t="s">
        <v>1</v>
      </c>
      <c r="C1" s="43" t="s">
        <v>2</v>
      </c>
      <c r="D1" s="42" t="s">
        <v>3</v>
      </c>
      <c r="E1" s="44" t="s">
        <v>4</v>
      </c>
      <c r="F1" s="44" t="s">
        <v>5</v>
      </c>
      <c r="G1" s="44" t="s">
        <v>6</v>
      </c>
      <c r="H1" s="44" t="s">
        <v>7</v>
      </c>
      <c r="I1" s="44" t="s">
        <v>8</v>
      </c>
      <c r="J1" s="44" t="s">
        <v>9</v>
      </c>
    </row>
    <row r="2" spans="1:10" outlineLevel="2">
      <c r="A2" s="20" t="s">
        <v>10</v>
      </c>
      <c r="B2" s="15" t="s">
        <v>11</v>
      </c>
      <c r="C2" s="16">
        <v>10010</v>
      </c>
      <c r="D2" s="15" t="s">
        <v>12</v>
      </c>
      <c r="E2" s="17">
        <v>31643452346</v>
      </c>
      <c r="F2" s="17">
        <v>9880920526</v>
      </c>
      <c r="G2" s="17">
        <v>970920526</v>
      </c>
      <c r="H2" s="17">
        <v>40553452346</v>
      </c>
      <c r="I2" s="17">
        <v>0</v>
      </c>
      <c r="J2" s="17">
        <v>43029783576</v>
      </c>
    </row>
    <row r="3" spans="1:10" outlineLevel="2">
      <c r="A3" s="20" t="s">
        <v>10</v>
      </c>
      <c r="B3" s="15" t="s">
        <v>11</v>
      </c>
      <c r="C3" s="16">
        <v>10020</v>
      </c>
      <c r="D3" s="15" t="s">
        <v>13</v>
      </c>
      <c r="E3" s="17">
        <v>29680618819</v>
      </c>
      <c r="F3" s="17">
        <v>2913195470</v>
      </c>
      <c r="G3" s="17">
        <v>413195470</v>
      </c>
      <c r="H3" s="17">
        <v>32180618819</v>
      </c>
      <c r="I3" s="17">
        <v>0</v>
      </c>
      <c r="J3" s="17">
        <v>32996065883</v>
      </c>
    </row>
    <row r="4" spans="1:10" outlineLevel="2">
      <c r="A4" s="20" t="s">
        <v>10</v>
      </c>
      <c r="B4" s="15" t="s">
        <v>11</v>
      </c>
      <c r="C4" s="16">
        <v>10030</v>
      </c>
      <c r="D4" s="15" t="s">
        <v>14</v>
      </c>
      <c r="E4" s="17">
        <v>5625331103</v>
      </c>
      <c r="F4" s="17">
        <v>270590274</v>
      </c>
      <c r="G4" s="17">
        <v>70590274</v>
      </c>
      <c r="H4" s="17">
        <v>5825331103</v>
      </c>
      <c r="I4" s="17">
        <v>0</v>
      </c>
      <c r="J4" s="17">
        <v>6322120011</v>
      </c>
    </row>
    <row r="5" spans="1:10" s="13" customFormat="1" outlineLevel="1">
      <c r="A5" s="37" t="s">
        <v>339</v>
      </c>
      <c r="B5" s="8"/>
      <c r="C5" s="9"/>
      <c r="D5" s="8"/>
      <c r="E5" s="10">
        <f t="shared" ref="E5:J5" si="0">SUBTOTAL(9,E2:E4)</f>
        <v>66949402268</v>
      </c>
      <c r="F5" s="10">
        <f t="shared" si="0"/>
        <v>13064706270</v>
      </c>
      <c r="G5" s="10">
        <f t="shared" si="0"/>
        <v>1454706270</v>
      </c>
      <c r="H5" s="10">
        <f t="shared" si="0"/>
        <v>78559402268</v>
      </c>
      <c r="I5" s="10">
        <f t="shared" si="0"/>
        <v>0</v>
      </c>
      <c r="J5" s="10">
        <f t="shared" si="0"/>
        <v>82347969470</v>
      </c>
    </row>
    <row r="6" spans="1:10" outlineLevel="2">
      <c r="A6" s="20" t="s">
        <v>15</v>
      </c>
      <c r="B6" s="15" t="s">
        <v>16</v>
      </c>
      <c r="C6" s="16">
        <v>10040</v>
      </c>
      <c r="D6" s="15" t="s">
        <v>17</v>
      </c>
      <c r="E6" s="17">
        <v>4879218240</v>
      </c>
      <c r="F6" s="17">
        <v>658433014</v>
      </c>
      <c r="G6" s="17">
        <v>73433014</v>
      </c>
      <c r="H6" s="17">
        <v>5464218240</v>
      </c>
      <c r="I6" s="17">
        <v>0</v>
      </c>
      <c r="J6" s="17">
        <v>5881391994</v>
      </c>
    </row>
    <row r="7" spans="1:10" outlineLevel="2">
      <c r="A7" s="20" t="s">
        <v>15</v>
      </c>
      <c r="B7" s="15" t="s">
        <v>16</v>
      </c>
      <c r="C7" s="16">
        <v>10050</v>
      </c>
      <c r="D7" s="15" t="s">
        <v>18</v>
      </c>
      <c r="E7" s="17">
        <v>4897449440</v>
      </c>
      <c r="F7" s="17">
        <v>286512582</v>
      </c>
      <c r="G7" s="17">
        <v>71512582</v>
      </c>
      <c r="H7" s="17">
        <v>5112449440</v>
      </c>
      <c r="I7" s="17">
        <v>0</v>
      </c>
      <c r="J7" s="17">
        <v>5138678000</v>
      </c>
    </row>
    <row r="8" spans="1:10" outlineLevel="2">
      <c r="A8" s="20" t="s">
        <v>15</v>
      </c>
      <c r="B8" s="15" t="s">
        <v>16</v>
      </c>
      <c r="C8" s="16">
        <v>10060</v>
      </c>
      <c r="D8" s="15" t="s">
        <v>19</v>
      </c>
      <c r="E8" s="17">
        <v>89976473528</v>
      </c>
      <c r="F8" s="17">
        <v>5500328968</v>
      </c>
      <c r="G8" s="17">
        <v>3603168968</v>
      </c>
      <c r="H8" s="17">
        <v>91873633528</v>
      </c>
      <c r="I8" s="17">
        <v>88503252060</v>
      </c>
      <c r="J8" s="17">
        <v>93451213228</v>
      </c>
    </row>
    <row r="9" spans="1:10" outlineLevel="2">
      <c r="A9" s="20" t="s">
        <v>15</v>
      </c>
      <c r="B9" s="15" t="s">
        <v>16</v>
      </c>
      <c r="C9" s="16">
        <v>10070</v>
      </c>
      <c r="D9" s="15" t="s">
        <v>20</v>
      </c>
      <c r="E9" s="17">
        <v>1030614416</v>
      </c>
      <c r="F9" s="17">
        <v>14907228</v>
      </c>
      <c r="G9" s="17">
        <v>14907228</v>
      </c>
      <c r="H9" s="17">
        <v>1030614416</v>
      </c>
      <c r="I9" s="17">
        <v>0</v>
      </c>
      <c r="J9" s="17">
        <v>1467791000</v>
      </c>
    </row>
    <row r="10" spans="1:10" outlineLevel="2">
      <c r="A10" s="20" t="s">
        <v>15</v>
      </c>
      <c r="B10" s="15" t="s">
        <v>16</v>
      </c>
      <c r="C10" s="16">
        <v>10080</v>
      </c>
      <c r="D10" s="15" t="s">
        <v>21</v>
      </c>
      <c r="E10" s="17">
        <v>753123351</v>
      </c>
      <c r="F10" s="17">
        <v>17193504</v>
      </c>
      <c r="G10" s="17">
        <v>17193504</v>
      </c>
      <c r="H10" s="17">
        <v>753123351</v>
      </c>
      <c r="I10" s="17">
        <v>0</v>
      </c>
      <c r="J10" s="17">
        <v>746675957</v>
      </c>
    </row>
    <row r="11" spans="1:10" outlineLevel="2">
      <c r="A11" s="20" t="s">
        <v>15</v>
      </c>
      <c r="B11" s="15" t="s">
        <v>16</v>
      </c>
      <c r="C11" s="16">
        <v>10090</v>
      </c>
      <c r="D11" s="15" t="s">
        <v>22</v>
      </c>
      <c r="E11" s="17">
        <v>1886364595</v>
      </c>
      <c r="F11" s="17">
        <v>37066727</v>
      </c>
      <c r="G11" s="17">
        <v>37066727</v>
      </c>
      <c r="H11" s="17">
        <v>1886364595</v>
      </c>
      <c r="I11" s="17">
        <v>0</v>
      </c>
      <c r="J11" s="17">
        <v>2255573545</v>
      </c>
    </row>
    <row r="12" spans="1:10" s="13" customFormat="1" outlineLevel="1">
      <c r="A12" s="7" t="s">
        <v>340</v>
      </c>
      <c r="B12" s="8"/>
      <c r="C12" s="9"/>
      <c r="D12" s="8"/>
      <c r="E12" s="10">
        <f t="shared" ref="E12:J12" si="1">SUBTOTAL(9,E6:E11)</f>
        <v>103423243570</v>
      </c>
      <c r="F12" s="10">
        <f t="shared" si="1"/>
        <v>6514442023</v>
      </c>
      <c r="G12" s="10">
        <f t="shared" si="1"/>
        <v>3817282023</v>
      </c>
      <c r="H12" s="10">
        <f t="shared" si="1"/>
        <v>106120403570</v>
      </c>
      <c r="I12" s="10">
        <f t="shared" si="1"/>
        <v>88503252060</v>
      </c>
      <c r="J12" s="10">
        <f t="shared" si="1"/>
        <v>108941323724</v>
      </c>
    </row>
    <row r="13" spans="1:10" outlineLevel="2">
      <c r="A13" s="20" t="s">
        <v>23</v>
      </c>
      <c r="B13" s="15" t="s">
        <v>24</v>
      </c>
      <c r="C13" s="16">
        <v>10100</v>
      </c>
      <c r="D13" s="15" t="s">
        <v>25</v>
      </c>
      <c r="E13" s="17">
        <v>8053419907</v>
      </c>
      <c r="F13" s="17">
        <v>3900000000</v>
      </c>
      <c r="G13" s="17">
        <v>0</v>
      </c>
      <c r="H13" s="17">
        <v>11953419907</v>
      </c>
      <c r="I13" s="17">
        <v>0</v>
      </c>
      <c r="J13" s="17">
        <v>14299526503</v>
      </c>
    </row>
    <row r="14" spans="1:10" outlineLevel="2">
      <c r="A14" s="20" t="s">
        <v>23</v>
      </c>
      <c r="B14" s="15" t="s">
        <v>24</v>
      </c>
      <c r="C14" s="16">
        <v>10110</v>
      </c>
      <c r="D14" s="15" t="s">
        <v>26</v>
      </c>
      <c r="E14" s="17">
        <v>29777452251</v>
      </c>
      <c r="F14" s="17">
        <v>10000000000</v>
      </c>
      <c r="G14" s="17">
        <v>0</v>
      </c>
      <c r="H14" s="17">
        <v>39777452251</v>
      </c>
      <c r="I14" s="17">
        <v>0</v>
      </c>
      <c r="J14" s="17">
        <v>46557114456</v>
      </c>
    </row>
    <row r="15" spans="1:10" outlineLevel="2">
      <c r="A15" s="20" t="s">
        <v>23</v>
      </c>
      <c r="B15" s="15" t="s">
        <v>24</v>
      </c>
      <c r="C15" s="16">
        <v>10120</v>
      </c>
      <c r="D15" s="15" t="s">
        <v>27</v>
      </c>
      <c r="E15" s="17">
        <v>18794896605</v>
      </c>
      <c r="F15" s="17">
        <v>4300000000</v>
      </c>
      <c r="G15" s="17">
        <v>0</v>
      </c>
      <c r="H15" s="17">
        <v>23094896605</v>
      </c>
      <c r="I15" s="17">
        <v>0</v>
      </c>
      <c r="J15" s="17">
        <v>24798067489</v>
      </c>
    </row>
    <row r="16" spans="1:10" outlineLevel="2">
      <c r="A16" s="20" t="s">
        <v>23</v>
      </c>
      <c r="B16" s="15" t="s">
        <v>24</v>
      </c>
      <c r="C16" s="16">
        <v>10130</v>
      </c>
      <c r="D16" s="15" t="s">
        <v>28</v>
      </c>
      <c r="E16" s="17">
        <v>4818102164</v>
      </c>
      <c r="F16" s="17">
        <v>1500000000</v>
      </c>
      <c r="G16" s="17">
        <v>0</v>
      </c>
      <c r="H16" s="17">
        <v>6318102164</v>
      </c>
      <c r="I16" s="17">
        <v>0</v>
      </c>
      <c r="J16" s="17">
        <v>7764905215</v>
      </c>
    </row>
    <row r="17" spans="1:10" outlineLevel="2">
      <c r="A17" s="20" t="s">
        <v>23</v>
      </c>
      <c r="B17" s="15" t="s">
        <v>24</v>
      </c>
      <c r="C17" s="16">
        <v>10140</v>
      </c>
      <c r="D17" s="15" t="s">
        <v>29</v>
      </c>
      <c r="E17" s="17">
        <v>1155967438</v>
      </c>
      <c r="F17" s="17">
        <v>450000000</v>
      </c>
      <c r="G17" s="17">
        <v>0</v>
      </c>
      <c r="H17" s="17">
        <v>1605967438</v>
      </c>
      <c r="I17" s="17">
        <v>0</v>
      </c>
      <c r="J17" s="17">
        <v>1568697353</v>
      </c>
    </row>
    <row r="18" spans="1:10" outlineLevel="2">
      <c r="A18" s="20" t="s">
        <v>23</v>
      </c>
      <c r="B18" s="15" t="s">
        <v>24</v>
      </c>
      <c r="C18" s="16">
        <v>10150</v>
      </c>
      <c r="D18" s="15" t="s">
        <v>30</v>
      </c>
      <c r="E18" s="17">
        <v>1000</v>
      </c>
      <c r="F18" s="17">
        <v>0</v>
      </c>
      <c r="G18" s="17">
        <v>0</v>
      </c>
      <c r="H18" s="17">
        <v>1000</v>
      </c>
      <c r="I18" s="17">
        <v>0</v>
      </c>
      <c r="J18" s="17">
        <v>52025059</v>
      </c>
    </row>
    <row r="19" spans="1:10" outlineLevel="2">
      <c r="A19" s="20" t="s">
        <v>23</v>
      </c>
      <c r="B19" s="15" t="s">
        <v>24</v>
      </c>
      <c r="C19" s="16">
        <v>10160</v>
      </c>
      <c r="D19" s="15" t="s">
        <v>31</v>
      </c>
      <c r="E19" s="17">
        <v>5442482886</v>
      </c>
      <c r="F19" s="17">
        <v>4589114428</v>
      </c>
      <c r="G19" s="17">
        <v>600000000</v>
      </c>
      <c r="H19" s="17">
        <v>9431597314</v>
      </c>
      <c r="I19" s="17">
        <v>0</v>
      </c>
      <c r="J19" s="17">
        <v>8178152876</v>
      </c>
    </row>
    <row r="20" spans="1:10" s="13" customFormat="1" outlineLevel="1">
      <c r="A20" s="7" t="s">
        <v>341</v>
      </c>
      <c r="B20" s="8"/>
      <c r="C20" s="9"/>
      <c r="D20" s="8"/>
      <c r="E20" s="10">
        <f t="shared" ref="E20:J20" si="2">SUBTOTAL(9,E13:E19)</f>
        <v>68042322251</v>
      </c>
      <c r="F20" s="10">
        <f t="shared" si="2"/>
        <v>24739114428</v>
      </c>
      <c r="G20" s="10">
        <f t="shared" si="2"/>
        <v>600000000</v>
      </c>
      <c r="H20" s="10">
        <f t="shared" si="2"/>
        <v>92181436679</v>
      </c>
      <c r="I20" s="10">
        <f t="shared" si="2"/>
        <v>0</v>
      </c>
      <c r="J20" s="10">
        <f t="shared" si="2"/>
        <v>103218488951</v>
      </c>
    </row>
    <row r="21" spans="1:10" outlineLevel="2">
      <c r="A21" s="20" t="s">
        <v>32</v>
      </c>
      <c r="B21" s="15" t="s">
        <v>33</v>
      </c>
      <c r="C21" s="16">
        <v>10170</v>
      </c>
      <c r="D21" s="15" t="s">
        <v>34</v>
      </c>
      <c r="E21" s="17">
        <v>5498206260</v>
      </c>
      <c r="F21" s="17">
        <v>0</v>
      </c>
      <c r="G21" s="17">
        <v>0</v>
      </c>
      <c r="H21" s="17">
        <v>5498206260</v>
      </c>
      <c r="I21" s="17">
        <v>0</v>
      </c>
      <c r="J21" s="17">
        <v>3342074256</v>
      </c>
    </row>
    <row r="22" spans="1:10" s="13" customFormat="1" outlineLevel="1">
      <c r="A22" s="7" t="s">
        <v>342</v>
      </c>
      <c r="B22" s="8"/>
      <c r="C22" s="9"/>
      <c r="D22" s="8"/>
      <c r="E22" s="10">
        <f t="shared" ref="E22:J22" si="3">SUBTOTAL(9,E21:E21)</f>
        <v>5498206260</v>
      </c>
      <c r="F22" s="10">
        <f t="shared" si="3"/>
        <v>0</v>
      </c>
      <c r="G22" s="10">
        <f t="shared" si="3"/>
        <v>0</v>
      </c>
      <c r="H22" s="10">
        <f t="shared" si="3"/>
        <v>5498206260</v>
      </c>
      <c r="I22" s="10">
        <f t="shared" si="3"/>
        <v>0</v>
      </c>
      <c r="J22" s="10">
        <f t="shared" si="3"/>
        <v>3342074256</v>
      </c>
    </row>
    <row r="23" spans="1:10" outlineLevel="2">
      <c r="A23" s="20" t="s">
        <v>35</v>
      </c>
      <c r="B23" s="15" t="s">
        <v>36</v>
      </c>
      <c r="C23" s="16">
        <v>10180</v>
      </c>
      <c r="D23" s="15" t="s">
        <v>37</v>
      </c>
      <c r="E23" s="17">
        <v>200544725</v>
      </c>
      <c r="F23" s="17">
        <v>3579821</v>
      </c>
      <c r="G23" s="17">
        <v>3579821</v>
      </c>
      <c r="H23" s="17">
        <v>200544725</v>
      </c>
      <c r="I23" s="17">
        <v>0</v>
      </c>
      <c r="J23" s="17">
        <v>169003272</v>
      </c>
    </row>
    <row r="24" spans="1:10" outlineLevel="2">
      <c r="A24" s="20" t="s">
        <v>35</v>
      </c>
      <c r="B24" s="15" t="s">
        <v>36</v>
      </c>
      <c r="C24" s="16">
        <v>10190</v>
      </c>
      <c r="D24" s="15" t="s">
        <v>38</v>
      </c>
      <c r="E24" s="17">
        <v>631818471</v>
      </c>
      <c r="F24" s="17">
        <v>0</v>
      </c>
      <c r="G24" s="17">
        <v>0</v>
      </c>
      <c r="H24" s="17">
        <v>631818471</v>
      </c>
      <c r="I24" s="17">
        <v>0</v>
      </c>
      <c r="J24" s="17">
        <v>630479087</v>
      </c>
    </row>
    <row r="25" spans="1:10" outlineLevel="2">
      <c r="A25" s="20" t="s">
        <v>35</v>
      </c>
      <c r="B25" s="15" t="s">
        <v>36</v>
      </c>
      <c r="C25" s="16">
        <v>10200</v>
      </c>
      <c r="D25" s="15" t="s">
        <v>39</v>
      </c>
      <c r="E25" s="17">
        <v>15919632144</v>
      </c>
      <c r="F25" s="17">
        <v>0</v>
      </c>
      <c r="G25" s="17">
        <v>0</v>
      </c>
      <c r="H25" s="17">
        <v>15919632144</v>
      </c>
      <c r="I25" s="17">
        <v>0</v>
      </c>
      <c r="J25" s="17">
        <v>17106072650</v>
      </c>
    </row>
    <row r="26" spans="1:10" s="13" customFormat="1" outlineLevel="1">
      <c r="A26" s="7" t="s">
        <v>343</v>
      </c>
      <c r="B26" s="8"/>
      <c r="C26" s="9"/>
      <c r="D26" s="8"/>
      <c r="E26" s="10">
        <f t="shared" ref="E26:J26" si="4">SUBTOTAL(9,E23:E25)</f>
        <v>16751995340</v>
      </c>
      <c r="F26" s="10">
        <f t="shared" si="4"/>
        <v>3579821</v>
      </c>
      <c r="G26" s="10">
        <f t="shared" si="4"/>
        <v>3579821</v>
      </c>
      <c r="H26" s="10">
        <f t="shared" si="4"/>
        <v>16751995340</v>
      </c>
      <c r="I26" s="10">
        <f t="shared" si="4"/>
        <v>0</v>
      </c>
      <c r="J26" s="10">
        <f t="shared" si="4"/>
        <v>17905555009</v>
      </c>
    </row>
    <row r="27" spans="1:10" outlineLevel="2">
      <c r="A27" s="20" t="s">
        <v>40</v>
      </c>
      <c r="B27" s="15" t="s">
        <v>41</v>
      </c>
      <c r="C27" s="16">
        <v>10210</v>
      </c>
      <c r="D27" s="15" t="s">
        <v>42</v>
      </c>
      <c r="E27" s="17">
        <v>13647036511</v>
      </c>
      <c r="F27" s="17">
        <v>0</v>
      </c>
      <c r="G27" s="17">
        <v>0</v>
      </c>
      <c r="H27" s="17">
        <v>13647036511</v>
      </c>
      <c r="I27" s="17">
        <v>0</v>
      </c>
      <c r="J27" s="17">
        <v>15067849140</v>
      </c>
    </row>
    <row r="28" spans="1:10" outlineLevel="2">
      <c r="A28" s="20" t="s">
        <v>40</v>
      </c>
      <c r="B28" s="15" t="s">
        <v>41</v>
      </c>
      <c r="C28" s="16">
        <v>10220</v>
      </c>
      <c r="D28" s="15" t="s">
        <v>43</v>
      </c>
      <c r="E28" s="17">
        <v>4878006931</v>
      </c>
      <c r="F28" s="17">
        <v>1200055780</v>
      </c>
      <c r="G28" s="17">
        <v>72055780</v>
      </c>
      <c r="H28" s="17">
        <v>6006006931</v>
      </c>
      <c r="I28" s="17">
        <v>0</v>
      </c>
      <c r="J28" s="17">
        <v>7354008536</v>
      </c>
    </row>
    <row r="29" spans="1:10" outlineLevel="2">
      <c r="A29" s="20" t="s">
        <v>40</v>
      </c>
      <c r="B29" s="15" t="s">
        <v>41</v>
      </c>
      <c r="C29" s="16">
        <v>10230</v>
      </c>
      <c r="D29" s="15" t="s">
        <v>44</v>
      </c>
      <c r="E29" s="17">
        <v>1476132421</v>
      </c>
      <c r="F29" s="17">
        <v>37657328</v>
      </c>
      <c r="G29" s="17">
        <v>37657328</v>
      </c>
      <c r="H29" s="17">
        <v>1476132421</v>
      </c>
      <c r="I29" s="17">
        <v>1438475093</v>
      </c>
      <c r="J29" s="17">
        <v>1299848014</v>
      </c>
    </row>
    <row r="30" spans="1:10" outlineLevel="2">
      <c r="A30" s="20" t="s">
        <v>40</v>
      </c>
      <c r="B30" s="15" t="s">
        <v>41</v>
      </c>
      <c r="C30" s="16">
        <v>10240</v>
      </c>
      <c r="D30" s="15" t="s">
        <v>45</v>
      </c>
      <c r="E30" s="17">
        <v>520000</v>
      </c>
      <c r="F30" s="17">
        <v>0</v>
      </c>
      <c r="G30" s="17">
        <v>0</v>
      </c>
      <c r="H30" s="17">
        <v>520000</v>
      </c>
      <c r="I30" s="17">
        <v>0</v>
      </c>
      <c r="J30" s="17">
        <v>3340000</v>
      </c>
    </row>
    <row r="31" spans="1:10" s="13" customFormat="1" outlineLevel="1">
      <c r="A31" s="7" t="s">
        <v>344</v>
      </c>
      <c r="B31" s="8"/>
      <c r="C31" s="9"/>
      <c r="D31" s="8"/>
      <c r="E31" s="10">
        <f t="shared" ref="E31:J31" si="5">SUBTOTAL(9,E27:E30)</f>
        <v>20001695863</v>
      </c>
      <c r="F31" s="10">
        <f t="shared" si="5"/>
        <v>1237713108</v>
      </c>
      <c r="G31" s="10">
        <f t="shared" si="5"/>
        <v>109713108</v>
      </c>
      <c r="H31" s="10">
        <f t="shared" si="5"/>
        <v>21129695863</v>
      </c>
      <c r="I31" s="10">
        <f t="shared" si="5"/>
        <v>1438475093</v>
      </c>
      <c r="J31" s="10">
        <f t="shared" si="5"/>
        <v>23725045690</v>
      </c>
    </row>
    <row r="32" spans="1:10" outlineLevel="2">
      <c r="A32" s="20" t="s">
        <v>46</v>
      </c>
      <c r="B32" s="15" t="s">
        <v>47</v>
      </c>
      <c r="C32" s="16">
        <v>10250</v>
      </c>
      <c r="D32" s="15" t="s">
        <v>48</v>
      </c>
      <c r="E32" s="17">
        <v>40019615659</v>
      </c>
      <c r="F32" s="17">
        <v>5300000000</v>
      </c>
      <c r="G32" s="17">
        <v>0</v>
      </c>
      <c r="H32" s="17">
        <v>45319615659</v>
      </c>
      <c r="I32" s="17">
        <v>0</v>
      </c>
      <c r="J32" s="17">
        <v>44703341265</v>
      </c>
    </row>
    <row r="33" spans="1:10" outlineLevel="2">
      <c r="A33" s="20" t="s">
        <v>46</v>
      </c>
      <c r="B33" s="15" t="s">
        <v>47</v>
      </c>
      <c r="C33" s="16">
        <v>10260</v>
      </c>
      <c r="D33" s="15" t="s">
        <v>49</v>
      </c>
      <c r="E33" s="17">
        <v>877656000</v>
      </c>
      <c r="F33" s="17">
        <v>0</v>
      </c>
      <c r="G33" s="17">
        <v>0</v>
      </c>
      <c r="H33" s="17">
        <v>877656000</v>
      </c>
      <c r="I33" s="17">
        <v>0</v>
      </c>
      <c r="J33" s="17">
        <v>259025000</v>
      </c>
    </row>
    <row r="34" spans="1:10" s="13" customFormat="1" outlineLevel="1">
      <c r="A34" s="7" t="s">
        <v>345</v>
      </c>
      <c r="B34" s="8"/>
      <c r="C34" s="9"/>
      <c r="D34" s="8"/>
      <c r="E34" s="10">
        <f t="shared" ref="E34:J34" si="6">SUBTOTAL(9,E32:E33)</f>
        <v>40897271659</v>
      </c>
      <c r="F34" s="10">
        <f t="shared" si="6"/>
        <v>5300000000</v>
      </c>
      <c r="G34" s="10">
        <f t="shared" si="6"/>
        <v>0</v>
      </c>
      <c r="H34" s="10">
        <f t="shared" si="6"/>
        <v>46197271659</v>
      </c>
      <c r="I34" s="10">
        <f t="shared" si="6"/>
        <v>0</v>
      </c>
      <c r="J34" s="10">
        <f t="shared" si="6"/>
        <v>44962366265</v>
      </c>
    </row>
    <row r="35" spans="1:10" outlineLevel="2">
      <c r="A35" s="20" t="s">
        <v>50</v>
      </c>
      <c r="B35" s="15" t="s">
        <v>51</v>
      </c>
      <c r="C35" s="16">
        <v>10270</v>
      </c>
      <c r="D35" s="15" t="s">
        <v>52</v>
      </c>
      <c r="E35" s="17">
        <v>3113141413</v>
      </c>
      <c r="F35" s="17">
        <v>1197486680</v>
      </c>
      <c r="G35" s="17">
        <v>47486680</v>
      </c>
      <c r="H35" s="17">
        <v>4263141413</v>
      </c>
      <c r="I35" s="17">
        <v>0</v>
      </c>
      <c r="J35" s="17">
        <v>5058829301</v>
      </c>
    </row>
    <row r="36" spans="1:10" outlineLevel="2">
      <c r="A36" s="20" t="s">
        <v>50</v>
      </c>
      <c r="B36" s="15" t="s">
        <v>51</v>
      </c>
      <c r="C36" s="16">
        <v>10280</v>
      </c>
      <c r="D36" s="15" t="s">
        <v>53</v>
      </c>
      <c r="E36" s="17">
        <v>2073960807</v>
      </c>
      <c r="F36" s="17">
        <v>836045199</v>
      </c>
      <c r="G36" s="17">
        <v>36045199</v>
      </c>
      <c r="H36" s="17">
        <v>2873960807</v>
      </c>
      <c r="I36" s="17">
        <v>0</v>
      </c>
      <c r="J36" s="17">
        <v>3586306759</v>
      </c>
    </row>
    <row r="37" spans="1:10" outlineLevel="2">
      <c r="A37" s="20" t="s">
        <v>50</v>
      </c>
      <c r="B37" s="15" t="s">
        <v>51</v>
      </c>
      <c r="C37" s="16">
        <v>10290</v>
      </c>
      <c r="D37" s="15" t="s">
        <v>54</v>
      </c>
      <c r="E37" s="17">
        <v>695971369</v>
      </c>
      <c r="F37" s="17">
        <v>6351053708</v>
      </c>
      <c r="G37" s="17">
        <v>1053708</v>
      </c>
      <c r="H37" s="17">
        <v>7045971369</v>
      </c>
      <c r="I37" s="17">
        <v>0</v>
      </c>
      <c r="J37" s="17">
        <v>8372028477</v>
      </c>
    </row>
    <row r="38" spans="1:10" outlineLevel="2">
      <c r="A38" s="20" t="s">
        <v>50</v>
      </c>
      <c r="B38" s="15" t="s">
        <v>51</v>
      </c>
      <c r="C38" s="16">
        <v>10300</v>
      </c>
      <c r="D38" s="15" t="s">
        <v>55</v>
      </c>
      <c r="E38" s="17">
        <v>1020143</v>
      </c>
      <c r="F38" s="17">
        <v>23959</v>
      </c>
      <c r="G38" s="17">
        <v>23959</v>
      </c>
      <c r="H38" s="17">
        <v>1020143</v>
      </c>
      <c r="I38" s="17">
        <v>0</v>
      </c>
      <c r="J38" s="17">
        <v>1968735</v>
      </c>
    </row>
    <row r="39" spans="1:10" outlineLevel="2">
      <c r="A39" s="20" t="s">
        <v>50</v>
      </c>
      <c r="B39" s="15" t="s">
        <v>51</v>
      </c>
      <c r="C39" s="16">
        <v>10310</v>
      </c>
      <c r="D39" s="15" t="s">
        <v>56</v>
      </c>
      <c r="E39" s="17">
        <v>1227748007</v>
      </c>
      <c r="F39" s="17">
        <v>6388675967</v>
      </c>
      <c r="G39" s="17">
        <v>18675967</v>
      </c>
      <c r="H39" s="17">
        <v>7597748007</v>
      </c>
      <c r="I39" s="17">
        <v>0</v>
      </c>
      <c r="J39" s="17">
        <v>9089925480</v>
      </c>
    </row>
    <row r="40" spans="1:10" s="13" customFormat="1" outlineLevel="1">
      <c r="A40" s="7" t="s">
        <v>346</v>
      </c>
      <c r="B40" s="8"/>
      <c r="C40" s="9"/>
      <c r="D40" s="8"/>
      <c r="E40" s="10">
        <f t="shared" ref="E40:J40" si="7">SUBTOTAL(9,E35:E39)</f>
        <v>7111841739</v>
      </c>
      <c r="F40" s="10">
        <f t="shared" si="7"/>
        <v>14773285513</v>
      </c>
      <c r="G40" s="10">
        <f t="shared" si="7"/>
        <v>103285513</v>
      </c>
      <c r="H40" s="10">
        <f t="shared" si="7"/>
        <v>21781841739</v>
      </c>
      <c r="I40" s="10">
        <f t="shared" si="7"/>
        <v>0</v>
      </c>
      <c r="J40" s="10">
        <f t="shared" si="7"/>
        <v>26109058752</v>
      </c>
    </row>
    <row r="41" spans="1:10" outlineLevel="2">
      <c r="A41" s="20" t="s">
        <v>57</v>
      </c>
      <c r="B41" s="15" t="s">
        <v>58</v>
      </c>
      <c r="C41" s="16">
        <v>10320</v>
      </c>
      <c r="D41" s="15" t="s">
        <v>59</v>
      </c>
      <c r="E41" s="17">
        <v>5968206</v>
      </c>
      <c r="F41" s="17">
        <v>140892</v>
      </c>
      <c r="G41" s="17">
        <v>140892</v>
      </c>
      <c r="H41" s="17">
        <v>5968206</v>
      </c>
      <c r="I41" s="17">
        <v>0</v>
      </c>
      <c r="J41" s="17">
        <v>4968810</v>
      </c>
    </row>
    <row r="42" spans="1:10" outlineLevel="2">
      <c r="A42" s="20" t="s">
        <v>57</v>
      </c>
      <c r="B42" s="15" t="s">
        <v>58</v>
      </c>
      <c r="C42" s="16">
        <v>10330</v>
      </c>
      <c r="D42" s="15" t="s">
        <v>60</v>
      </c>
      <c r="E42" s="17">
        <v>199680</v>
      </c>
      <c r="F42" s="17">
        <v>4747</v>
      </c>
      <c r="G42" s="17">
        <v>4747</v>
      </c>
      <c r="H42" s="17">
        <v>199680</v>
      </c>
      <c r="I42" s="17">
        <v>0</v>
      </c>
      <c r="J42" s="17">
        <v>162000</v>
      </c>
    </row>
    <row r="43" spans="1:10" outlineLevel="2">
      <c r="A43" s="20" t="s">
        <v>57</v>
      </c>
      <c r="B43" s="15" t="s">
        <v>58</v>
      </c>
      <c r="C43" s="16">
        <v>10340</v>
      </c>
      <c r="D43" s="15" t="s">
        <v>61</v>
      </c>
      <c r="E43" s="17">
        <v>2155475</v>
      </c>
      <c r="F43" s="17">
        <v>66152</v>
      </c>
      <c r="G43" s="17">
        <v>66152</v>
      </c>
      <c r="H43" s="17">
        <v>2155475</v>
      </c>
      <c r="I43" s="17">
        <v>0</v>
      </c>
      <c r="J43" s="17">
        <v>0</v>
      </c>
    </row>
    <row r="44" spans="1:10" s="13" customFormat="1" outlineLevel="1">
      <c r="A44" s="7" t="s">
        <v>347</v>
      </c>
      <c r="B44" s="8"/>
      <c r="C44" s="9"/>
      <c r="D44" s="8"/>
      <c r="E44" s="10">
        <f t="shared" ref="E44:J44" si="8">SUBTOTAL(9,E41:E43)</f>
        <v>8323361</v>
      </c>
      <c r="F44" s="10">
        <f t="shared" si="8"/>
        <v>211791</v>
      </c>
      <c r="G44" s="10">
        <f t="shared" si="8"/>
        <v>211791</v>
      </c>
      <c r="H44" s="10">
        <f t="shared" si="8"/>
        <v>8323361</v>
      </c>
      <c r="I44" s="10">
        <f t="shared" si="8"/>
        <v>0</v>
      </c>
      <c r="J44" s="10">
        <f t="shared" si="8"/>
        <v>5130810</v>
      </c>
    </row>
    <row r="45" spans="1:10" outlineLevel="2">
      <c r="A45" s="20" t="s">
        <v>62</v>
      </c>
      <c r="B45" s="15" t="s">
        <v>63</v>
      </c>
      <c r="C45" s="16">
        <v>10350</v>
      </c>
      <c r="D45" s="15" t="s">
        <v>63</v>
      </c>
      <c r="E45" s="17">
        <v>120570802409</v>
      </c>
      <c r="F45" s="17">
        <v>28893349659</v>
      </c>
      <c r="G45" s="17">
        <v>107174057</v>
      </c>
      <c r="H45" s="17">
        <v>149356978011</v>
      </c>
      <c r="I45" s="17">
        <v>0</v>
      </c>
      <c r="J45" s="17">
        <v>149356978011</v>
      </c>
    </row>
    <row r="46" spans="1:10" ht="22.5" outlineLevel="2">
      <c r="A46" s="20" t="s">
        <v>62</v>
      </c>
      <c r="B46" s="15" t="s">
        <v>63</v>
      </c>
      <c r="C46" s="16">
        <v>10351</v>
      </c>
      <c r="D46" s="15" t="s">
        <v>64</v>
      </c>
      <c r="E46" s="17">
        <v>0</v>
      </c>
      <c r="F46" s="17">
        <v>1566189316</v>
      </c>
      <c r="G46" s="17">
        <v>0</v>
      </c>
      <c r="H46" s="17">
        <v>1566189316</v>
      </c>
      <c r="I46" s="17">
        <v>0</v>
      </c>
      <c r="J46" s="17">
        <v>3204146107</v>
      </c>
    </row>
    <row r="47" spans="1:10" s="13" customFormat="1" outlineLevel="1">
      <c r="A47" s="7" t="s">
        <v>348</v>
      </c>
      <c r="B47" s="8"/>
      <c r="C47" s="9"/>
      <c r="D47" s="8"/>
      <c r="E47" s="10">
        <f t="shared" ref="E47:J47" si="9">SUBTOTAL(9,E45:E46)</f>
        <v>120570802409</v>
      </c>
      <c r="F47" s="10">
        <f t="shared" si="9"/>
        <v>30459538975</v>
      </c>
      <c r="G47" s="10">
        <f t="shared" si="9"/>
        <v>107174057</v>
      </c>
      <c r="H47" s="10">
        <f t="shared" si="9"/>
        <v>150923167327</v>
      </c>
      <c r="I47" s="10">
        <f t="shared" si="9"/>
        <v>0</v>
      </c>
      <c r="J47" s="10">
        <f t="shared" si="9"/>
        <v>152561124118</v>
      </c>
    </row>
    <row r="48" spans="1:10" outlineLevel="2">
      <c r="A48" s="20" t="s">
        <v>65</v>
      </c>
      <c r="B48" s="15" t="s">
        <v>66</v>
      </c>
      <c r="C48" s="16">
        <v>10360</v>
      </c>
      <c r="D48" s="15" t="s">
        <v>67</v>
      </c>
      <c r="E48" s="17">
        <v>19970659478</v>
      </c>
      <c r="F48" s="17">
        <v>112333343</v>
      </c>
      <c r="G48" s="17">
        <v>0</v>
      </c>
      <c r="H48" s="17">
        <v>20082992821</v>
      </c>
      <c r="I48" s="17">
        <v>0</v>
      </c>
      <c r="J48" s="17">
        <v>20082992821</v>
      </c>
    </row>
    <row r="49" spans="1:10" outlineLevel="2">
      <c r="A49" s="20" t="s">
        <v>65</v>
      </c>
      <c r="B49" s="15" t="s">
        <v>66</v>
      </c>
      <c r="C49" s="16">
        <v>10370</v>
      </c>
      <c r="D49" s="15" t="s">
        <v>68</v>
      </c>
      <c r="E49" s="17">
        <v>8487578584</v>
      </c>
      <c r="F49" s="17">
        <v>302938715</v>
      </c>
      <c r="G49" s="17">
        <v>5159286</v>
      </c>
      <c r="H49" s="17">
        <v>8785358013</v>
      </c>
      <c r="I49" s="17">
        <v>0</v>
      </c>
      <c r="J49" s="17">
        <v>8785358013</v>
      </c>
    </row>
    <row r="50" spans="1:10" s="13" customFormat="1" outlineLevel="1">
      <c r="A50" s="7" t="s">
        <v>349</v>
      </c>
      <c r="B50" s="8"/>
      <c r="C50" s="9"/>
      <c r="D50" s="8"/>
      <c r="E50" s="10">
        <f t="shared" ref="E50:J50" si="10">SUBTOTAL(9,E48:E49)</f>
        <v>28458238062</v>
      </c>
      <c r="F50" s="10">
        <f t="shared" si="10"/>
        <v>415272058</v>
      </c>
      <c r="G50" s="10">
        <f t="shared" si="10"/>
        <v>5159286</v>
      </c>
      <c r="H50" s="10">
        <f t="shared" si="10"/>
        <v>28868350834</v>
      </c>
      <c r="I50" s="10">
        <f t="shared" si="10"/>
        <v>0</v>
      </c>
      <c r="J50" s="10">
        <f t="shared" si="10"/>
        <v>28868350834</v>
      </c>
    </row>
    <row r="51" spans="1:10" outlineLevel="2">
      <c r="A51" s="20" t="s">
        <v>69</v>
      </c>
      <c r="B51" s="15" t="s">
        <v>70</v>
      </c>
      <c r="C51" s="16">
        <v>10380</v>
      </c>
      <c r="D51" s="15" t="s">
        <v>70</v>
      </c>
      <c r="E51" s="17">
        <v>13515200000</v>
      </c>
      <c r="F51" s="17">
        <v>202311592</v>
      </c>
      <c r="G51" s="17">
        <v>4496866457</v>
      </c>
      <c r="H51" s="17">
        <v>9220645135</v>
      </c>
      <c r="I51" s="17">
        <v>0</v>
      </c>
      <c r="J51" s="17">
        <v>9170645135</v>
      </c>
    </row>
    <row r="52" spans="1:10" s="13" customFormat="1" outlineLevel="1">
      <c r="A52" s="7" t="s">
        <v>350</v>
      </c>
      <c r="B52" s="8"/>
      <c r="C52" s="9"/>
      <c r="D52" s="8"/>
      <c r="E52" s="10">
        <f t="shared" ref="E52:J52" si="11">SUBTOTAL(9,E51:E51)</f>
        <v>13515200000</v>
      </c>
      <c r="F52" s="10">
        <f t="shared" si="11"/>
        <v>202311592</v>
      </c>
      <c r="G52" s="10">
        <f t="shared" si="11"/>
        <v>4496866457</v>
      </c>
      <c r="H52" s="10">
        <f t="shared" si="11"/>
        <v>9220645135</v>
      </c>
      <c r="I52" s="10">
        <f t="shared" si="11"/>
        <v>0</v>
      </c>
      <c r="J52" s="10">
        <f t="shared" si="11"/>
        <v>9170645135</v>
      </c>
    </row>
    <row r="53" spans="1:10" ht="22.5" outlineLevel="2">
      <c r="A53" s="20" t="s">
        <v>71</v>
      </c>
      <c r="B53" s="15" t="s">
        <v>72</v>
      </c>
      <c r="C53" s="16">
        <v>10390</v>
      </c>
      <c r="D53" s="15" t="s">
        <v>73</v>
      </c>
      <c r="E53" s="17">
        <v>12500000000</v>
      </c>
      <c r="F53" s="17">
        <v>0</v>
      </c>
      <c r="G53" s="17">
        <v>560984069</v>
      </c>
      <c r="H53" s="17">
        <v>11939015931</v>
      </c>
      <c r="I53" s="17">
        <v>0</v>
      </c>
      <c r="J53" s="17">
        <v>11939015931</v>
      </c>
    </row>
    <row r="54" spans="1:10" outlineLevel="2">
      <c r="A54" s="20" t="s">
        <v>71</v>
      </c>
      <c r="B54" s="15" t="s">
        <v>72</v>
      </c>
      <c r="C54" s="16">
        <v>10391</v>
      </c>
      <c r="D54" s="15" t="s">
        <v>74</v>
      </c>
      <c r="E54" s="17">
        <v>0</v>
      </c>
      <c r="F54" s="17">
        <v>945027654</v>
      </c>
      <c r="G54" s="17">
        <v>0</v>
      </c>
      <c r="H54" s="17">
        <v>945027654</v>
      </c>
      <c r="I54" s="17">
        <v>0</v>
      </c>
      <c r="J54" s="17">
        <v>945027654</v>
      </c>
    </row>
    <row r="55" spans="1:10" s="13" customFormat="1" outlineLevel="1">
      <c r="A55" s="7" t="s">
        <v>351</v>
      </c>
      <c r="B55" s="8"/>
      <c r="C55" s="9"/>
      <c r="D55" s="8"/>
      <c r="E55" s="10">
        <f t="shared" ref="E55:J55" si="12">SUBTOTAL(9,E53:E54)</f>
        <v>12500000000</v>
      </c>
      <c r="F55" s="10">
        <f t="shared" si="12"/>
        <v>945027654</v>
      </c>
      <c r="G55" s="10">
        <f t="shared" si="12"/>
        <v>560984069</v>
      </c>
      <c r="H55" s="10">
        <f t="shared" si="12"/>
        <v>12884043585</v>
      </c>
      <c r="I55" s="10">
        <f t="shared" si="12"/>
        <v>0</v>
      </c>
      <c r="J55" s="10">
        <f t="shared" si="12"/>
        <v>12884043585</v>
      </c>
    </row>
    <row r="56" spans="1:10" outlineLevel="2">
      <c r="A56" s="20" t="s">
        <v>75</v>
      </c>
      <c r="B56" s="15" t="s">
        <v>76</v>
      </c>
      <c r="C56" s="16">
        <v>10400</v>
      </c>
      <c r="D56" s="15" t="s">
        <v>77</v>
      </c>
      <c r="E56" s="17">
        <v>10029577840</v>
      </c>
      <c r="F56" s="17">
        <v>0</v>
      </c>
      <c r="G56" s="17">
        <v>0</v>
      </c>
      <c r="H56" s="17">
        <v>10029577840</v>
      </c>
      <c r="I56" s="17">
        <v>0</v>
      </c>
      <c r="J56" s="17">
        <v>9537928302</v>
      </c>
    </row>
    <row r="57" spans="1:10" outlineLevel="2">
      <c r="A57" s="20" t="s">
        <v>75</v>
      </c>
      <c r="B57" s="15" t="s">
        <v>76</v>
      </c>
      <c r="C57" s="16">
        <v>10410</v>
      </c>
      <c r="D57" s="15" t="s">
        <v>78</v>
      </c>
      <c r="E57" s="17">
        <v>1602909753</v>
      </c>
      <c r="F57" s="17">
        <v>64439310</v>
      </c>
      <c r="G57" s="17">
        <v>0</v>
      </c>
      <c r="H57" s="17">
        <v>1667349063</v>
      </c>
      <c r="I57" s="17">
        <v>0</v>
      </c>
      <c r="J57" s="17">
        <v>1667349062</v>
      </c>
    </row>
    <row r="58" spans="1:10" s="13" customFormat="1" outlineLevel="1">
      <c r="A58" s="7" t="s">
        <v>352</v>
      </c>
      <c r="B58" s="8"/>
      <c r="C58" s="9"/>
      <c r="D58" s="8"/>
      <c r="E58" s="10">
        <f t="shared" ref="E58:J58" si="13">SUBTOTAL(9,E56:E57)</f>
        <v>11632487593</v>
      </c>
      <c r="F58" s="10">
        <f t="shared" si="13"/>
        <v>64439310</v>
      </c>
      <c r="G58" s="10">
        <f t="shared" si="13"/>
        <v>0</v>
      </c>
      <c r="H58" s="10">
        <f t="shared" si="13"/>
        <v>11696926903</v>
      </c>
      <c r="I58" s="10">
        <f t="shared" si="13"/>
        <v>0</v>
      </c>
      <c r="J58" s="10">
        <f t="shared" si="13"/>
        <v>11205277364</v>
      </c>
    </row>
    <row r="59" spans="1:10" ht="33.75" outlineLevel="2">
      <c r="A59" s="20" t="s">
        <v>79</v>
      </c>
      <c r="B59" s="15" t="s">
        <v>80</v>
      </c>
      <c r="C59" s="16">
        <v>10429</v>
      </c>
      <c r="D59" s="15" t="s">
        <v>81</v>
      </c>
      <c r="E59" s="17">
        <v>0</v>
      </c>
      <c r="F59" s="17">
        <v>1200000000</v>
      </c>
      <c r="G59" s="17">
        <v>0</v>
      </c>
      <c r="H59" s="17">
        <v>1200000000</v>
      </c>
      <c r="I59" s="17">
        <v>0</v>
      </c>
      <c r="J59" s="17">
        <v>0</v>
      </c>
    </row>
    <row r="60" spans="1:10" outlineLevel="2">
      <c r="A60" s="20" t="s">
        <v>79</v>
      </c>
      <c r="B60" s="15" t="s">
        <v>80</v>
      </c>
      <c r="C60" s="16">
        <v>10430</v>
      </c>
      <c r="D60" s="15" t="s">
        <v>82</v>
      </c>
      <c r="E60" s="17">
        <v>0</v>
      </c>
      <c r="F60" s="17">
        <v>443000000</v>
      </c>
      <c r="G60" s="17">
        <v>0</v>
      </c>
      <c r="H60" s="17">
        <v>443000000</v>
      </c>
      <c r="I60" s="17">
        <v>0</v>
      </c>
      <c r="J60" s="17">
        <v>2472722219</v>
      </c>
    </row>
    <row r="61" spans="1:10" ht="33.75" outlineLevel="2">
      <c r="A61" s="20" t="s">
        <v>79</v>
      </c>
      <c r="B61" s="15" t="s">
        <v>80</v>
      </c>
      <c r="C61" s="16">
        <v>10431</v>
      </c>
      <c r="D61" s="15" t="s">
        <v>83</v>
      </c>
      <c r="E61" s="17">
        <v>0</v>
      </c>
      <c r="F61" s="17">
        <v>47677280</v>
      </c>
      <c r="G61" s="17">
        <v>0</v>
      </c>
      <c r="H61" s="17">
        <v>47677280</v>
      </c>
      <c r="I61" s="17">
        <v>0</v>
      </c>
      <c r="J61" s="17">
        <v>0</v>
      </c>
    </row>
    <row r="62" spans="1:10" ht="22.5" outlineLevel="2">
      <c r="A62" s="20" t="s">
        <v>79</v>
      </c>
      <c r="B62" s="15" t="s">
        <v>80</v>
      </c>
      <c r="C62" s="16">
        <v>10432</v>
      </c>
      <c r="D62" s="15" t="s">
        <v>84</v>
      </c>
      <c r="E62" s="17">
        <v>0</v>
      </c>
      <c r="F62" s="17">
        <v>2868424886</v>
      </c>
      <c r="G62" s="17">
        <v>0</v>
      </c>
      <c r="H62" s="17">
        <v>2868424886</v>
      </c>
      <c r="I62" s="17">
        <v>0</v>
      </c>
      <c r="J62" s="17">
        <v>1860706010</v>
      </c>
    </row>
    <row r="63" spans="1:10" outlineLevel="2">
      <c r="A63" s="20" t="s">
        <v>79</v>
      </c>
      <c r="B63" s="15" t="s">
        <v>80</v>
      </c>
      <c r="C63" s="16">
        <v>10433</v>
      </c>
      <c r="D63" s="15" t="s">
        <v>85</v>
      </c>
      <c r="E63" s="17">
        <v>0</v>
      </c>
      <c r="F63" s="17">
        <v>298969743</v>
      </c>
      <c r="G63" s="17">
        <v>0</v>
      </c>
      <c r="H63" s="17">
        <v>298969743</v>
      </c>
      <c r="I63" s="17">
        <v>0</v>
      </c>
      <c r="J63" s="17">
        <v>0</v>
      </c>
    </row>
    <row r="64" spans="1:10" outlineLevel="2">
      <c r="A64" s="20" t="s">
        <v>79</v>
      </c>
      <c r="B64" s="15" t="s">
        <v>80</v>
      </c>
      <c r="C64" s="16">
        <v>10434</v>
      </c>
      <c r="D64" s="15" t="s">
        <v>86</v>
      </c>
      <c r="E64" s="17">
        <v>0</v>
      </c>
      <c r="F64" s="17">
        <v>241000000</v>
      </c>
      <c r="G64" s="17">
        <v>0</v>
      </c>
      <c r="H64" s="17">
        <v>241000000</v>
      </c>
      <c r="I64" s="17">
        <v>0</v>
      </c>
      <c r="J64" s="17">
        <v>0</v>
      </c>
    </row>
    <row r="65" spans="1:10" ht="22.5" outlineLevel="2">
      <c r="A65" s="20" t="s">
        <v>79</v>
      </c>
      <c r="B65" s="15" t="s">
        <v>80</v>
      </c>
      <c r="C65" s="16">
        <v>10435</v>
      </c>
      <c r="D65" s="15" t="s">
        <v>87</v>
      </c>
      <c r="E65" s="17">
        <v>0</v>
      </c>
      <c r="F65" s="17">
        <v>10293273888</v>
      </c>
      <c r="G65" s="17">
        <v>0</v>
      </c>
      <c r="H65" s="17">
        <v>10293273888</v>
      </c>
      <c r="I65" s="17">
        <v>0</v>
      </c>
      <c r="J65" s="17">
        <v>0</v>
      </c>
    </row>
    <row r="66" spans="1:10" ht="22.5" outlineLevel="2">
      <c r="A66" s="20" t="s">
        <v>79</v>
      </c>
      <c r="B66" s="15" t="s">
        <v>80</v>
      </c>
      <c r="C66" s="16">
        <v>10436</v>
      </c>
      <c r="D66" s="15" t="s">
        <v>88</v>
      </c>
      <c r="E66" s="17">
        <v>0</v>
      </c>
      <c r="F66" s="17">
        <v>20307429114</v>
      </c>
      <c r="G66" s="17">
        <v>0</v>
      </c>
      <c r="H66" s="17">
        <v>20307429114</v>
      </c>
      <c r="I66" s="17">
        <v>0</v>
      </c>
      <c r="J66" s="17">
        <v>20307429114</v>
      </c>
    </row>
    <row r="67" spans="1:10" ht="22.5" outlineLevel="2">
      <c r="A67" s="20" t="s">
        <v>79</v>
      </c>
      <c r="B67" s="15" t="s">
        <v>80</v>
      </c>
      <c r="C67" s="16">
        <v>10437</v>
      </c>
      <c r="D67" s="15" t="s">
        <v>89</v>
      </c>
      <c r="E67" s="17">
        <v>0</v>
      </c>
      <c r="F67" s="17">
        <v>150000000</v>
      </c>
      <c r="G67" s="17">
        <v>0</v>
      </c>
      <c r="H67" s="17">
        <v>150000000</v>
      </c>
      <c r="I67" s="17">
        <v>0</v>
      </c>
      <c r="J67" s="17">
        <v>100000000</v>
      </c>
    </row>
    <row r="68" spans="1:10" ht="33.75" outlineLevel="2">
      <c r="A68" s="20" t="s">
        <v>79</v>
      </c>
      <c r="B68" s="15" t="s">
        <v>80</v>
      </c>
      <c r="C68" s="16">
        <v>10438</v>
      </c>
      <c r="D68" s="15" t="s">
        <v>90</v>
      </c>
      <c r="E68" s="17">
        <v>0</v>
      </c>
      <c r="F68" s="17">
        <v>603794464</v>
      </c>
      <c r="G68" s="17">
        <v>0</v>
      </c>
      <c r="H68" s="17">
        <v>603794464</v>
      </c>
      <c r="I68" s="17">
        <v>0</v>
      </c>
      <c r="J68" s="17">
        <v>603794464</v>
      </c>
    </row>
    <row r="69" spans="1:10" ht="33.75" outlineLevel="2">
      <c r="A69" s="20" t="s">
        <v>79</v>
      </c>
      <c r="B69" s="15" t="s">
        <v>80</v>
      </c>
      <c r="C69" s="16">
        <v>10440</v>
      </c>
      <c r="D69" s="15" t="s">
        <v>91</v>
      </c>
      <c r="E69" s="17">
        <v>0</v>
      </c>
      <c r="F69" s="17">
        <v>1906800001</v>
      </c>
      <c r="G69" s="17">
        <v>0</v>
      </c>
      <c r="H69" s="17">
        <v>1906800001</v>
      </c>
      <c r="I69" s="17">
        <v>0</v>
      </c>
      <c r="J69" s="17">
        <v>953400000</v>
      </c>
    </row>
    <row r="70" spans="1:10" ht="22.5" outlineLevel="2">
      <c r="A70" s="20" t="s">
        <v>79</v>
      </c>
      <c r="B70" s="15" t="s">
        <v>80</v>
      </c>
      <c r="C70" s="16">
        <v>10441</v>
      </c>
      <c r="D70" s="15" t="s">
        <v>92</v>
      </c>
      <c r="E70" s="17">
        <v>0</v>
      </c>
      <c r="F70" s="17">
        <v>1139000000</v>
      </c>
      <c r="G70" s="17">
        <v>0</v>
      </c>
      <c r="H70" s="17">
        <v>1139000000</v>
      </c>
      <c r="I70" s="17">
        <v>0</v>
      </c>
      <c r="J70" s="17">
        <v>1139000000</v>
      </c>
    </row>
    <row r="71" spans="1:10" ht="22.5" outlineLevel="2">
      <c r="A71" s="20" t="s">
        <v>79</v>
      </c>
      <c r="B71" s="15" t="s">
        <v>80</v>
      </c>
      <c r="C71" s="16">
        <v>10442</v>
      </c>
      <c r="D71" s="15" t="s">
        <v>93</v>
      </c>
      <c r="E71" s="17">
        <v>0</v>
      </c>
      <c r="F71" s="17">
        <v>1139000000</v>
      </c>
      <c r="G71" s="17">
        <v>0</v>
      </c>
      <c r="H71" s="17">
        <v>1139000000</v>
      </c>
      <c r="I71" s="17">
        <v>0</v>
      </c>
      <c r="J71" s="17">
        <v>1139000000</v>
      </c>
    </row>
    <row r="72" spans="1:10" ht="22.5" outlineLevel="2">
      <c r="A72" s="20" t="s">
        <v>79</v>
      </c>
      <c r="B72" s="15" t="s">
        <v>80</v>
      </c>
      <c r="C72" s="16">
        <v>10443</v>
      </c>
      <c r="D72" s="15" t="s">
        <v>94</v>
      </c>
      <c r="E72" s="17">
        <v>0</v>
      </c>
      <c r="F72" s="17">
        <v>900000000</v>
      </c>
      <c r="G72" s="17">
        <v>0</v>
      </c>
      <c r="H72" s="17">
        <v>900000000</v>
      </c>
      <c r="I72" s="17">
        <v>0</v>
      </c>
      <c r="J72" s="17">
        <v>900000000</v>
      </c>
    </row>
    <row r="73" spans="1:10" ht="22.5" outlineLevel="2">
      <c r="A73" s="20" t="s">
        <v>79</v>
      </c>
      <c r="B73" s="15" t="s">
        <v>80</v>
      </c>
      <c r="C73" s="16">
        <v>10444</v>
      </c>
      <c r="D73" s="15" t="s">
        <v>95</v>
      </c>
      <c r="E73" s="17">
        <v>0</v>
      </c>
      <c r="F73" s="17">
        <v>900000000</v>
      </c>
      <c r="G73" s="17">
        <v>0</v>
      </c>
      <c r="H73" s="17">
        <v>900000000</v>
      </c>
      <c r="I73" s="17">
        <v>0</v>
      </c>
      <c r="J73" s="17">
        <v>900000000</v>
      </c>
    </row>
    <row r="74" spans="1:10" ht="22.5" outlineLevel="2">
      <c r="A74" s="20" t="s">
        <v>79</v>
      </c>
      <c r="B74" s="15" t="s">
        <v>80</v>
      </c>
      <c r="C74" s="16">
        <v>10445</v>
      </c>
      <c r="D74" s="15" t="s">
        <v>96</v>
      </c>
      <c r="E74" s="17">
        <v>0</v>
      </c>
      <c r="F74" s="17">
        <v>23000000</v>
      </c>
      <c r="G74" s="17">
        <v>0</v>
      </c>
      <c r="H74" s="17">
        <v>23000000</v>
      </c>
      <c r="I74" s="17">
        <v>0</v>
      </c>
      <c r="J74" s="17">
        <v>23000000</v>
      </c>
    </row>
    <row r="75" spans="1:10" ht="22.5" outlineLevel="2">
      <c r="A75" s="20" t="s">
        <v>79</v>
      </c>
      <c r="B75" s="15" t="s">
        <v>80</v>
      </c>
      <c r="C75" s="16">
        <v>10446</v>
      </c>
      <c r="D75" s="15" t="s">
        <v>97</v>
      </c>
      <c r="E75" s="17">
        <v>0</v>
      </c>
      <c r="F75" s="17">
        <v>13000000</v>
      </c>
      <c r="G75" s="17">
        <v>0</v>
      </c>
      <c r="H75" s="17">
        <v>13000000</v>
      </c>
      <c r="I75" s="17">
        <v>0</v>
      </c>
      <c r="J75" s="17">
        <v>13000000</v>
      </c>
    </row>
    <row r="76" spans="1:10" ht="33.75" outlineLevel="2">
      <c r="A76" s="20" t="s">
        <v>79</v>
      </c>
      <c r="B76" s="15" t="s">
        <v>80</v>
      </c>
      <c r="C76" s="16">
        <v>10447</v>
      </c>
      <c r="D76" s="15" t="s">
        <v>98</v>
      </c>
      <c r="E76" s="17">
        <v>0</v>
      </c>
      <c r="F76" s="17">
        <v>192000000</v>
      </c>
      <c r="G76" s="17">
        <v>0</v>
      </c>
      <c r="H76" s="17">
        <v>192000000</v>
      </c>
      <c r="I76" s="17">
        <v>0</v>
      </c>
      <c r="J76" s="17">
        <v>0</v>
      </c>
    </row>
    <row r="77" spans="1:10" ht="22.5" outlineLevel="2">
      <c r="A77" s="20" t="s">
        <v>79</v>
      </c>
      <c r="B77" s="15" t="s">
        <v>80</v>
      </c>
      <c r="C77" s="16">
        <v>10448</v>
      </c>
      <c r="D77" s="15" t="s">
        <v>99</v>
      </c>
      <c r="E77" s="17">
        <v>0</v>
      </c>
      <c r="F77" s="17">
        <v>3218520000</v>
      </c>
      <c r="G77" s="17">
        <v>0</v>
      </c>
      <c r="H77" s="17">
        <v>3218520000</v>
      </c>
      <c r="I77" s="17">
        <v>0</v>
      </c>
      <c r="J77" s="17">
        <v>3218520000</v>
      </c>
    </row>
    <row r="78" spans="1:10" ht="33.75" outlineLevel="2">
      <c r="A78" s="20" t="s">
        <v>79</v>
      </c>
      <c r="B78" s="15" t="s">
        <v>80</v>
      </c>
      <c r="C78" s="16">
        <v>10449</v>
      </c>
      <c r="D78" s="15" t="s">
        <v>100</v>
      </c>
      <c r="E78" s="17">
        <v>0</v>
      </c>
      <c r="F78" s="17">
        <v>118730000</v>
      </c>
      <c r="G78" s="17">
        <v>0</v>
      </c>
      <c r="H78" s="17">
        <v>118730000</v>
      </c>
      <c r="I78" s="17">
        <v>0</v>
      </c>
      <c r="J78" s="17">
        <v>0</v>
      </c>
    </row>
    <row r="79" spans="1:10" s="13" customFormat="1" outlineLevel="1">
      <c r="A79" s="7" t="s">
        <v>353</v>
      </c>
      <c r="B79" s="8"/>
      <c r="C79" s="9"/>
      <c r="D79" s="8"/>
      <c r="E79" s="10">
        <f t="shared" ref="E79:J79" si="14">SUBTOTAL(9,E59:E78)</f>
        <v>0</v>
      </c>
      <c r="F79" s="10">
        <f t="shared" si="14"/>
        <v>46003619376</v>
      </c>
      <c r="G79" s="10">
        <f t="shared" si="14"/>
        <v>0</v>
      </c>
      <c r="H79" s="10">
        <f t="shared" si="14"/>
        <v>46003619376</v>
      </c>
      <c r="I79" s="10">
        <f t="shared" si="14"/>
        <v>0</v>
      </c>
      <c r="J79" s="10">
        <f t="shared" si="14"/>
        <v>33630571807</v>
      </c>
    </row>
    <row r="80" spans="1:10" outlineLevel="2">
      <c r="A80" s="20" t="s">
        <v>101</v>
      </c>
      <c r="B80" s="15" t="s">
        <v>102</v>
      </c>
      <c r="C80" s="16">
        <v>10450</v>
      </c>
      <c r="D80" s="15" t="s">
        <v>103</v>
      </c>
      <c r="E80" s="17">
        <v>73922667</v>
      </c>
      <c r="F80" s="17">
        <v>40000000</v>
      </c>
      <c r="G80" s="17">
        <v>0</v>
      </c>
      <c r="H80" s="17">
        <v>113922667</v>
      </c>
      <c r="I80" s="17">
        <v>0</v>
      </c>
      <c r="J80" s="17">
        <v>123428357</v>
      </c>
    </row>
    <row r="81" spans="1:10" outlineLevel="2">
      <c r="A81" s="20" t="s">
        <v>101</v>
      </c>
      <c r="B81" s="15" t="s">
        <v>102</v>
      </c>
      <c r="C81" s="16">
        <v>10460</v>
      </c>
      <c r="D81" s="15" t="s">
        <v>104</v>
      </c>
      <c r="E81" s="17">
        <v>1288688177</v>
      </c>
      <c r="F81" s="17">
        <v>343000000</v>
      </c>
      <c r="G81" s="17">
        <v>0</v>
      </c>
      <c r="H81" s="17">
        <v>1631688177</v>
      </c>
      <c r="I81" s="17">
        <v>0</v>
      </c>
      <c r="J81" s="17">
        <v>1652921300</v>
      </c>
    </row>
    <row r="82" spans="1:10" s="13" customFormat="1" outlineLevel="1">
      <c r="A82" s="7" t="s">
        <v>354</v>
      </c>
      <c r="B82" s="8"/>
      <c r="C82" s="9"/>
      <c r="D82" s="8"/>
      <c r="E82" s="10">
        <f t="shared" ref="E82:J82" si="15">SUBTOTAL(9,E80:E81)</f>
        <v>1362610844</v>
      </c>
      <c r="F82" s="10">
        <f t="shared" si="15"/>
        <v>383000000</v>
      </c>
      <c r="G82" s="10">
        <f t="shared" si="15"/>
        <v>0</v>
      </c>
      <c r="H82" s="10">
        <f t="shared" si="15"/>
        <v>1745610844</v>
      </c>
      <c r="I82" s="10">
        <f t="shared" si="15"/>
        <v>0</v>
      </c>
      <c r="J82" s="10">
        <f t="shared" si="15"/>
        <v>1776349657</v>
      </c>
    </row>
    <row r="83" spans="1:10" outlineLevel="2">
      <c r="A83" s="20" t="s">
        <v>105</v>
      </c>
      <c r="B83" s="15" t="s">
        <v>106</v>
      </c>
      <c r="C83" s="16">
        <v>10470</v>
      </c>
      <c r="D83" s="15" t="s">
        <v>107</v>
      </c>
      <c r="E83" s="17">
        <v>104000000</v>
      </c>
      <c r="F83" s="17">
        <v>0</v>
      </c>
      <c r="G83" s="17">
        <v>0</v>
      </c>
      <c r="H83" s="17">
        <v>104000000</v>
      </c>
      <c r="I83" s="17">
        <v>0</v>
      </c>
      <c r="J83" s="17">
        <v>5924377</v>
      </c>
    </row>
    <row r="84" spans="1:10" s="13" customFormat="1" outlineLevel="1">
      <c r="A84" s="7" t="s">
        <v>355</v>
      </c>
      <c r="B84" s="8"/>
      <c r="C84" s="9"/>
      <c r="D84" s="8"/>
      <c r="E84" s="10">
        <f t="shared" ref="E84:J84" si="16">SUBTOTAL(9,E83:E83)</f>
        <v>104000000</v>
      </c>
      <c r="F84" s="10">
        <f t="shared" si="16"/>
        <v>0</v>
      </c>
      <c r="G84" s="10">
        <f t="shared" si="16"/>
        <v>0</v>
      </c>
      <c r="H84" s="10">
        <f t="shared" si="16"/>
        <v>104000000</v>
      </c>
      <c r="I84" s="10">
        <f t="shared" si="16"/>
        <v>0</v>
      </c>
      <c r="J84" s="10">
        <f t="shared" si="16"/>
        <v>5924377</v>
      </c>
    </row>
    <row r="85" spans="1:10" outlineLevel="2">
      <c r="A85" s="20" t="s">
        <v>108</v>
      </c>
      <c r="B85" s="15" t="s">
        <v>109</v>
      </c>
      <c r="C85" s="16">
        <v>10480</v>
      </c>
      <c r="D85" s="15" t="s">
        <v>110</v>
      </c>
      <c r="E85" s="17">
        <v>1000</v>
      </c>
      <c r="F85" s="17">
        <v>0</v>
      </c>
      <c r="G85" s="17">
        <v>0</v>
      </c>
      <c r="H85" s="17">
        <v>1000</v>
      </c>
      <c r="I85" s="17">
        <v>0</v>
      </c>
      <c r="J85" s="17">
        <v>0</v>
      </c>
    </row>
    <row r="86" spans="1:10" ht="33.75" outlineLevel="2">
      <c r="A86" s="20" t="s">
        <v>108</v>
      </c>
      <c r="B86" s="15" t="s">
        <v>109</v>
      </c>
      <c r="C86" s="16">
        <v>10481</v>
      </c>
      <c r="D86" s="15" t="s">
        <v>111</v>
      </c>
      <c r="E86" s="17">
        <v>0</v>
      </c>
      <c r="F86" s="17">
        <v>43000000</v>
      </c>
      <c r="G86" s="17">
        <v>0</v>
      </c>
      <c r="H86" s="17">
        <v>43000000</v>
      </c>
      <c r="I86" s="17">
        <v>0</v>
      </c>
      <c r="J86" s="17">
        <v>43000000</v>
      </c>
    </row>
    <row r="87" spans="1:10" ht="33.75" outlineLevel="2">
      <c r="A87" s="20" t="s">
        <v>108</v>
      </c>
      <c r="B87" s="15" t="s">
        <v>109</v>
      </c>
      <c r="C87" s="16">
        <v>10482</v>
      </c>
      <c r="D87" s="15" t="s">
        <v>112</v>
      </c>
      <c r="E87" s="17">
        <v>0</v>
      </c>
      <c r="F87" s="17">
        <v>500000000</v>
      </c>
      <c r="G87" s="17">
        <v>0</v>
      </c>
      <c r="H87" s="17">
        <v>500000000</v>
      </c>
      <c r="I87" s="17">
        <v>0</v>
      </c>
      <c r="J87" s="17">
        <v>500000000</v>
      </c>
    </row>
    <row r="88" spans="1:10" ht="33.75" outlineLevel="2">
      <c r="A88" s="20" t="s">
        <v>108</v>
      </c>
      <c r="B88" s="15" t="s">
        <v>109</v>
      </c>
      <c r="C88" s="16">
        <v>10483</v>
      </c>
      <c r="D88" s="15" t="s">
        <v>113</v>
      </c>
      <c r="E88" s="17">
        <v>0</v>
      </c>
      <c r="F88" s="17">
        <v>216000000</v>
      </c>
      <c r="G88" s="17">
        <v>0</v>
      </c>
      <c r="H88" s="17">
        <v>216000000</v>
      </c>
      <c r="I88" s="17">
        <v>0</v>
      </c>
      <c r="J88" s="17">
        <v>0</v>
      </c>
    </row>
    <row r="89" spans="1:10" s="13" customFormat="1" outlineLevel="1">
      <c r="A89" s="7" t="s">
        <v>356</v>
      </c>
      <c r="B89" s="8"/>
      <c r="C89" s="9"/>
      <c r="D89" s="8"/>
      <c r="E89" s="10">
        <f t="shared" ref="E89:J89" si="17">SUBTOTAL(9,E85:E88)</f>
        <v>1000</v>
      </c>
      <c r="F89" s="10">
        <f t="shared" si="17"/>
        <v>759000000</v>
      </c>
      <c r="G89" s="10">
        <f t="shared" si="17"/>
        <v>0</v>
      </c>
      <c r="H89" s="10">
        <f t="shared" si="17"/>
        <v>759001000</v>
      </c>
      <c r="I89" s="10">
        <f t="shared" si="17"/>
        <v>0</v>
      </c>
      <c r="J89" s="10">
        <f t="shared" si="17"/>
        <v>543000000</v>
      </c>
    </row>
    <row r="90" spans="1:10" outlineLevel="2">
      <c r="A90" s="20" t="s">
        <v>114</v>
      </c>
      <c r="B90" s="15" t="s">
        <v>115</v>
      </c>
      <c r="C90" s="16">
        <v>10490</v>
      </c>
      <c r="D90" s="15" t="s">
        <v>116</v>
      </c>
      <c r="E90" s="17">
        <v>156000</v>
      </c>
      <c r="F90" s="17">
        <v>0</v>
      </c>
      <c r="G90" s="17">
        <v>0</v>
      </c>
      <c r="H90" s="17">
        <v>156000</v>
      </c>
      <c r="I90" s="17">
        <v>0</v>
      </c>
      <c r="J90" s="17">
        <v>40064</v>
      </c>
    </row>
    <row r="91" spans="1:10" outlineLevel="2">
      <c r="A91" s="20" t="s">
        <v>114</v>
      </c>
      <c r="B91" s="15" t="s">
        <v>115</v>
      </c>
      <c r="C91" s="16">
        <v>10500</v>
      </c>
      <c r="D91" s="15" t="s">
        <v>117</v>
      </c>
      <c r="E91" s="17">
        <v>492523</v>
      </c>
      <c r="F91" s="17">
        <v>0</v>
      </c>
      <c r="G91" s="17">
        <v>0</v>
      </c>
      <c r="H91" s="17">
        <v>492523</v>
      </c>
      <c r="I91" s="17">
        <v>0</v>
      </c>
      <c r="J91" s="17">
        <v>2254478</v>
      </c>
    </row>
    <row r="92" spans="1:10" outlineLevel="2">
      <c r="A92" s="20" t="s">
        <v>114</v>
      </c>
      <c r="B92" s="15" t="s">
        <v>115</v>
      </c>
      <c r="C92" s="16">
        <v>10510</v>
      </c>
      <c r="D92" s="15" t="s">
        <v>118</v>
      </c>
      <c r="E92" s="17">
        <v>13684233</v>
      </c>
      <c r="F92" s="17">
        <v>0</v>
      </c>
      <c r="G92" s="17">
        <v>0</v>
      </c>
      <c r="H92" s="17">
        <v>13684233</v>
      </c>
      <c r="I92" s="17">
        <v>0</v>
      </c>
      <c r="J92" s="17">
        <v>0</v>
      </c>
    </row>
    <row r="93" spans="1:10" outlineLevel="2">
      <c r="A93" s="20" t="s">
        <v>114</v>
      </c>
      <c r="B93" s="15" t="s">
        <v>115</v>
      </c>
      <c r="C93" s="16">
        <v>10520</v>
      </c>
      <c r="D93" s="15" t="s">
        <v>119</v>
      </c>
      <c r="E93" s="17">
        <v>721059</v>
      </c>
      <c r="F93" s="17">
        <v>0</v>
      </c>
      <c r="G93" s="17">
        <v>0</v>
      </c>
      <c r="H93" s="17">
        <v>721059</v>
      </c>
      <c r="I93" s="17">
        <v>0</v>
      </c>
      <c r="J93" s="17">
        <v>478266</v>
      </c>
    </row>
    <row r="94" spans="1:10" s="13" customFormat="1" outlineLevel="1">
      <c r="A94" s="7" t="s">
        <v>357</v>
      </c>
      <c r="B94" s="8"/>
      <c r="C94" s="9"/>
      <c r="D94" s="8"/>
      <c r="E94" s="10">
        <f t="shared" ref="E94:J94" si="18">SUBTOTAL(9,E90:E93)</f>
        <v>15053815</v>
      </c>
      <c r="F94" s="10">
        <f t="shared" si="18"/>
        <v>0</v>
      </c>
      <c r="G94" s="10">
        <f t="shared" si="18"/>
        <v>0</v>
      </c>
      <c r="H94" s="10">
        <f t="shared" si="18"/>
        <v>15053815</v>
      </c>
      <c r="I94" s="10">
        <f t="shared" si="18"/>
        <v>0</v>
      </c>
      <c r="J94" s="10">
        <f t="shared" si="18"/>
        <v>2772808</v>
      </c>
    </row>
    <row r="95" spans="1:10" outlineLevel="2">
      <c r="A95" s="20" t="s">
        <v>120</v>
      </c>
      <c r="B95" s="15" t="s">
        <v>121</v>
      </c>
      <c r="C95" s="16">
        <v>10524</v>
      </c>
      <c r="D95" s="15" t="s">
        <v>122</v>
      </c>
      <c r="E95" s="17">
        <v>0</v>
      </c>
      <c r="F95" s="17">
        <v>1354930779</v>
      </c>
      <c r="G95" s="17">
        <v>0</v>
      </c>
      <c r="H95" s="17">
        <v>1354930779</v>
      </c>
      <c r="I95" s="17">
        <v>1354930779</v>
      </c>
      <c r="J95" s="17">
        <v>1354930779</v>
      </c>
    </row>
    <row r="96" spans="1:10" outlineLevel="2">
      <c r="A96" s="20" t="s">
        <v>120</v>
      </c>
      <c r="B96" s="15" t="s">
        <v>121</v>
      </c>
      <c r="C96" s="16">
        <v>10525</v>
      </c>
      <c r="D96" s="15" t="s">
        <v>123</v>
      </c>
      <c r="E96" s="17">
        <v>0</v>
      </c>
      <c r="F96" s="17">
        <v>1077254433</v>
      </c>
      <c r="G96" s="17">
        <v>0</v>
      </c>
      <c r="H96" s="17">
        <v>1077254433</v>
      </c>
      <c r="I96" s="17">
        <v>1077254433</v>
      </c>
      <c r="J96" s="17">
        <v>1077254433</v>
      </c>
    </row>
    <row r="97" spans="1:10" outlineLevel="2">
      <c r="A97" s="20" t="s">
        <v>120</v>
      </c>
      <c r="B97" s="15" t="s">
        <v>121</v>
      </c>
      <c r="C97" s="16">
        <v>10526</v>
      </c>
      <c r="D97" s="15" t="s">
        <v>124</v>
      </c>
      <c r="E97" s="17">
        <v>0</v>
      </c>
      <c r="F97" s="17">
        <v>93578657</v>
      </c>
      <c r="G97" s="17">
        <v>0</v>
      </c>
      <c r="H97" s="17">
        <v>93578657</v>
      </c>
      <c r="I97" s="17">
        <v>93578657</v>
      </c>
      <c r="J97" s="17">
        <v>93578657</v>
      </c>
    </row>
    <row r="98" spans="1:10" ht="22.5" outlineLevel="2">
      <c r="A98" s="20" t="s">
        <v>120</v>
      </c>
      <c r="B98" s="15" t="s">
        <v>121</v>
      </c>
      <c r="C98" s="16">
        <v>10527</v>
      </c>
      <c r="D98" s="15" t="s">
        <v>125</v>
      </c>
      <c r="E98" s="17">
        <v>0</v>
      </c>
      <c r="F98" s="17">
        <v>80000000</v>
      </c>
      <c r="G98" s="17">
        <v>0</v>
      </c>
      <c r="H98" s="17">
        <v>80000000</v>
      </c>
      <c r="I98" s="17">
        <v>80000000</v>
      </c>
      <c r="J98" s="17">
        <v>80000000</v>
      </c>
    </row>
    <row r="99" spans="1:10" outlineLevel="2">
      <c r="A99" s="20" t="s">
        <v>120</v>
      </c>
      <c r="B99" s="15" t="s">
        <v>121</v>
      </c>
      <c r="C99" s="16">
        <v>10528</v>
      </c>
      <c r="D99" s="15" t="s">
        <v>126</v>
      </c>
      <c r="E99" s="17">
        <v>0</v>
      </c>
      <c r="F99" s="17">
        <v>1017162969</v>
      </c>
      <c r="G99" s="17">
        <v>0</v>
      </c>
      <c r="H99" s="17">
        <v>1017162969</v>
      </c>
      <c r="I99" s="17">
        <v>1017162969</v>
      </c>
      <c r="J99" s="17">
        <v>1017162969</v>
      </c>
    </row>
    <row r="100" spans="1:10" ht="33.75" outlineLevel="2">
      <c r="A100" s="20" t="s">
        <v>120</v>
      </c>
      <c r="B100" s="15" t="s">
        <v>121</v>
      </c>
      <c r="C100" s="16">
        <v>10529</v>
      </c>
      <c r="D100" s="15" t="s">
        <v>127</v>
      </c>
      <c r="E100" s="17">
        <v>0</v>
      </c>
      <c r="F100" s="17">
        <v>27000000</v>
      </c>
      <c r="G100" s="17">
        <v>0</v>
      </c>
      <c r="H100" s="17">
        <v>27000000</v>
      </c>
      <c r="I100" s="17">
        <v>27000000</v>
      </c>
      <c r="J100" s="17">
        <v>27000000</v>
      </c>
    </row>
    <row r="101" spans="1:10" outlineLevel="2">
      <c r="A101" s="20" t="s">
        <v>120</v>
      </c>
      <c r="B101" s="15" t="s">
        <v>121</v>
      </c>
      <c r="C101" s="16">
        <v>10531</v>
      </c>
      <c r="D101" s="15" t="s">
        <v>128</v>
      </c>
      <c r="E101" s="17">
        <v>0</v>
      </c>
      <c r="F101" s="17">
        <v>252911544</v>
      </c>
      <c r="G101" s="17">
        <v>0</v>
      </c>
      <c r="H101" s="17">
        <v>252911544</v>
      </c>
      <c r="I101" s="17">
        <v>252911544</v>
      </c>
      <c r="J101" s="17">
        <v>252911544</v>
      </c>
    </row>
    <row r="102" spans="1:10" outlineLevel="2">
      <c r="A102" s="20" t="s">
        <v>120</v>
      </c>
      <c r="B102" s="15" t="s">
        <v>121</v>
      </c>
      <c r="C102" s="16">
        <v>10533</v>
      </c>
      <c r="D102" s="15" t="s">
        <v>129</v>
      </c>
      <c r="E102" s="17">
        <v>0</v>
      </c>
      <c r="F102" s="17">
        <v>9485233342</v>
      </c>
      <c r="G102" s="17">
        <v>0</v>
      </c>
      <c r="H102" s="17">
        <v>9485233342</v>
      </c>
      <c r="I102" s="17">
        <v>9485233342</v>
      </c>
      <c r="J102" s="17">
        <v>9485233342</v>
      </c>
    </row>
    <row r="103" spans="1:10" outlineLevel="2">
      <c r="A103" s="20" t="s">
        <v>120</v>
      </c>
      <c r="B103" s="15" t="s">
        <v>121</v>
      </c>
      <c r="C103" s="16">
        <v>10534</v>
      </c>
      <c r="D103" s="15" t="s">
        <v>130</v>
      </c>
      <c r="E103" s="17">
        <v>0</v>
      </c>
      <c r="F103" s="17">
        <v>3982627180</v>
      </c>
      <c r="G103" s="17">
        <v>0</v>
      </c>
      <c r="H103" s="17">
        <v>3982627180</v>
      </c>
      <c r="I103" s="17">
        <v>3982627180</v>
      </c>
      <c r="J103" s="17">
        <v>3982627180</v>
      </c>
    </row>
    <row r="104" spans="1:10" outlineLevel="2">
      <c r="A104" s="20" t="s">
        <v>120</v>
      </c>
      <c r="B104" s="15" t="s">
        <v>121</v>
      </c>
      <c r="C104" s="16">
        <v>10535</v>
      </c>
      <c r="D104" s="15" t="s">
        <v>131</v>
      </c>
      <c r="E104" s="17">
        <v>0</v>
      </c>
      <c r="F104" s="17">
        <v>1208535861</v>
      </c>
      <c r="G104" s="17">
        <v>0</v>
      </c>
      <c r="H104" s="17">
        <v>1208535861</v>
      </c>
      <c r="I104" s="17">
        <v>1208535861</v>
      </c>
      <c r="J104" s="17">
        <v>1208535861</v>
      </c>
    </row>
    <row r="105" spans="1:10" outlineLevel="2">
      <c r="A105" s="20" t="s">
        <v>120</v>
      </c>
      <c r="B105" s="15" t="s">
        <v>121</v>
      </c>
      <c r="C105" s="16">
        <v>10536</v>
      </c>
      <c r="D105" s="15" t="s">
        <v>132</v>
      </c>
      <c r="E105" s="17">
        <v>0</v>
      </c>
      <c r="F105" s="17">
        <v>476345561</v>
      </c>
      <c r="G105" s="17">
        <v>0</v>
      </c>
      <c r="H105" s="17">
        <v>476345561</v>
      </c>
      <c r="I105" s="17">
        <v>476345561</v>
      </c>
      <c r="J105" s="17">
        <v>476345561</v>
      </c>
    </row>
    <row r="106" spans="1:10" outlineLevel="2">
      <c r="A106" s="20" t="s">
        <v>120</v>
      </c>
      <c r="B106" s="15" t="s">
        <v>121</v>
      </c>
      <c r="C106" s="16">
        <v>10539</v>
      </c>
      <c r="D106" s="15" t="s">
        <v>133</v>
      </c>
      <c r="E106" s="17">
        <v>0</v>
      </c>
      <c r="F106" s="17">
        <v>41431448623</v>
      </c>
      <c r="G106" s="17">
        <v>0</v>
      </c>
      <c r="H106" s="17">
        <v>41431448623</v>
      </c>
      <c r="I106" s="17">
        <v>41431448623</v>
      </c>
      <c r="J106" s="17">
        <v>41431448623</v>
      </c>
    </row>
    <row r="107" spans="1:10" outlineLevel="2">
      <c r="A107" s="20" t="s">
        <v>120</v>
      </c>
      <c r="B107" s="15" t="s">
        <v>121</v>
      </c>
      <c r="C107" s="16">
        <v>10541</v>
      </c>
      <c r="D107" s="15" t="s">
        <v>134</v>
      </c>
      <c r="E107" s="17">
        <v>0</v>
      </c>
      <c r="F107" s="17">
        <v>18330650428</v>
      </c>
      <c r="G107" s="17">
        <v>0</v>
      </c>
      <c r="H107" s="17">
        <v>18330650428</v>
      </c>
      <c r="I107" s="17">
        <v>18330650428</v>
      </c>
      <c r="J107" s="17">
        <v>18330650428</v>
      </c>
    </row>
    <row r="108" spans="1:10" ht="33.75" outlineLevel="2">
      <c r="A108" s="20" t="s">
        <v>120</v>
      </c>
      <c r="B108" s="15" t="s">
        <v>121</v>
      </c>
      <c r="C108" s="16">
        <v>10542</v>
      </c>
      <c r="D108" s="15" t="s">
        <v>135</v>
      </c>
      <c r="E108" s="17">
        <v>0</v>
      </c>
      <c r="F108" s="17">
        <v>697532823</v>
      </c>
      <c r="G108" s="17">
        <v>0</v>
      </c>
      <c r="H108" s="17">
        <v>697532823</v>
      </c>
      <c r="I108" s="17">
        <v>697532823</v>
      </c>
      <c r="J108" s="17">
        <v>697532823</v>
      </c>
    </row>
    <row r="109" spans="1:10" outlineLevel="2">
      <c r="A109" s="20" t="s">
        <v>120</v>
      </c>
      <c r="B109" s="15" t="s">
        <v>121</v>
      </c>
      <c r="C109" s="16">
        <v>10543</v>
      </c>
      <c r="D109" s="15" t="s">
        <v>136</v>
      </c>
      <c r="E109" s="17">
        <v>0</v>
      </c>
      <c r="F109" s="17">
        <v>2017548502</v>
      </c>
      <c r="G109" s="17">
        <v>0</v>
      </c>
      <c r="H109" s="17">
        <v>2017548502</v>
      </c>
      <c r="I109" s="17">
        <v>2017548502</v>
      </c>
      <c r="J109" s="17">
        <v>2017548502</v>
      </c>
    </row>
    <row r="110" spans="1:10" outlineLevel="2">
      <c r="A110" s="20" t="s">
        <v>120</v>
      </c>
      <c r="B110" s="15" t="s">
        <v>121</v>
      </c>
      <c r="C110" s="16">
        <v>10544</v>
      </c>
      <c r="D110" s="15" t="s">
        <v>137</v>
      </c>
      <c r="E110" s="17">
        <v>0</v>
      </c>
      <c r="F110" s="17">
        <v>740811371</v>
      </c>
      <c r="G110" s="17">
        <v>0</v>
      </c>
      <c r="H110" s="17">
        <v>740811371</v>
      </c>
      <c r="I110" s="17">
        <v>740811371</v>
      </c>
      <c r="J110" s="17">
        <v>740811371</v>
      </c>
    </row>
    <row r="111" spans="1:10" ht="22.5" outlineLevel="2">
      <c r="A111" s="20" t="s">
        <v>120</v>
      </c>
      <c r="B111" s="15" t="s">
        <v>121</v>
      </c>
      <c r="C111" s="16">
        <v>10545</v>
      </c>
      <c r="D111" s="15" t="s">
        <v>138</v>
      </c>
      <c r="E111" s="17">
        <v>0</v>
      </c>
      <c r="F111" s="17">
        <v>11834333176</v>
      </c>
      <c r="G111" s="17">
        <v>0</v>
      </c>
      <c r="H111" s="17">
        <v>11834333176</v>
      </c>
      <c r="I111" s="17">
        <v>11834333176</v>
      </c>
      <c r="J111" s="17">
        <v>11834333176</v>
      </c>
    </row>
    <row r="112" spans="1:10" outlineLevel="2">
      <c r="A112" s="20" t="s">
        <v>120</v>
      </c>
      <c r="B112" s="15" t="s">
        <v>121</v>
      </c>
      <c r="C112" s="16">
        <v>10546</v>
      </c>
      <c r="D112" s="15" t="s">
        <v>139</v>
      </c>
      <c r="E112" s="17">
        <v>0</v>
      </c>
      <c r="F112" s="17">
        <v>5115666824</v>
      </c>
      <c r="G112" s="17">
        <v>4465666824</v>
      </c>
      <c r="H112" s="17">
        <v>650000000</v>
      </c>
      <c r="I112" s="17">
        <v>650000000</v>
      </c>
      <c r="J112" s="17">
        <v>650000000</v>
      </c>
    </row>
    <row r="113" spans="1:10" outlineLevel="2">
      <c r="A113" s="20" t="s">
        <v>120</v>
      </c>
      <c r="B113" s="15" t="s">
        <v>121</v>
      </c>
      <c r="C113" s="16">
        <v>10547</v>
      </c>
      <c r="D113" s="15" t="s">
        <v>140</v>
      </c>
      <c r="E113" s="17">
        <v>0</v>
      </c>
      <c r="F113" s="17">
        <v>12597112786</v>
      </c>
      <c r="G113" s="17">
        <v>0</v>
      </c>
      <c r="H113" s="17">
        <v>12597112786</v>
      </c>
      <c r="I113" s="17">
        <v>12597112786</v>
      </c>
      <c r="J113" s="17">
        <v>12597112786</v>
      </c>
    </row>
    <row r="114" spans="1:10" outlineLevel="2">
      <c r="A114" s="20" t="s">
        <v>120</v>
      </c>
      <c r="B114" s="15" t="s">
        <v>121</v>
      </c>
      <c r="C114" s="16">
        <v>10548</v>
      </c>
      <c r="D114" s="15" t="s">
        <v>141</v>
      </c>
      <c r="E114" s="17">
        <v>0</v>
      </c>
      <c r="F114" s="17">
        <v>960205778</v>
      </c>
      <c r="G114" s="17">
        <v>0</v>
      </c>
      <c r="H114" s="17">
        <v>960205778</v>
      </c>
      <c r="I114" s="17">
        <v>960205778</v>
      </c>
      <c r="J114" s="17">
        <v>960205778</v>
      </c>
    </row>
    <row r="115" spans="1:10" ht="22.5" outlineLevel="2">
      <c r="A115" s="20" t="s">
        <v>120</v>
      </c>
      <c r="B115" s="15" t="s">
        <v>121</v>
      </c>
      <c r="C115" s="16">
        <v>10549</v>
      </c>
      <c r="D115" s="15" t="s">
        <v>142</v>
      </c>
      <c r="E115" s="17">
        <v>0</v>
      </c>
      <c r="F115" s="17">
        <v>1786882455</v>
      </c>
      <c r="G115" s="17">
        <v>0</v>
      </c>
      <c r="H115" s="17">
        <v>1786882455</v>
      </c>
      <c r="I115" s="17">
        <v>1786882455</v>
      </c>
      <c r="J115" s="17">
        <v>1786882455</v>
      </c>
    </row>
    <row r="116" spans="1:10" ht="22.5" outlineLevel="2">
      <c r="A116" s="20" t="s">
        <v>120</v>
      </c>
      <c r="B116" s="15" t="s">
        <v>121</v>
      </c>
      <c r="C116" s="16">
        <v>105490</v>
      </c>
      <c r="D116" s="15" t="s">
        <v>143</v>
      </c>
      <c r="E116" s="17">
        <v>0</v>
      </c>
      <c r="F116" s="17">
        <v>9910675</v>
      </c>
      <c r="G116" s="17">
        <v>0</v>
      </c>
      <c r="H116" s="17">
        <v>9910675</v>
      </c>
      <c r="I116" s="17">
        <v>9910675</v>
      </c>
      <c r="J116" s="17">
        <v>9910675</v>
      </c>
    </row>
    <row r="117" spans="1:10" outlineLevel="2">
      <c r="A117" s="20" t="s">
        <v>120</v>
      </c>
      <c r="B117" s="15" t="s">
        <v>121</v>
      </c>
      <c r="C117" s="16">
        <v>105491</v>
      </c>
      <c r="D117" s="15" t="s">
        <v>144</v>
      </c>
      <c r="E117" s="17">
        <v>0</v>
      </c>
      <c r="F117" s="17">
        <v>650000000</v>
      </c>
      <c r="G117" s="17">
        <v>0</v>
      </c>
      <c r="H117" s="17">
        <v>650000000</v>
      </c>
      <c r="I117" s="17">
        <v>650000000</v>
      </c>
      <c r="J117" s="17">
        <v>650000000</v>
      </c>
    </row>
    <row r="118" spans="1:10" outlineLevel="2">
      <c r="A118" s="20" t="s">
        <v>120</v>
      </c>
      <c r="B118" s="15" t="s">
        <v>121</v>
      </c>
      <c r="C118" s="16">
        <v>105493</v>
      </c>
      <c r="D118" s="15" t="s">
        <v>145</v>
      </c>
      <c r="E118" s="17">
        <v>0</v>
      </c>
      <c r="F118" s="17">
        <v>797042449</v>
      </c>
      <c r="G118" s="17">
        <v>0</v>
      </c>
      <c r="H118" s="17">
        <v>797042449</v>
      </c>
      <c r="I118" s="17">
        <v>797042449</v>
      </c>
      <c r="J118" s="17">
        <v>797042449</v>
      </c>
    </row>
    <row r="119" spans="1:10" ht="22.5" outlineLevel="2">
      <c r="A119" s="20" t="s">
        <v>120</v>
      </c>
      <c r="B119" s="15" t="s">
        <v>121</v>
      </c>
      <c r="C119" s="16">
        <v>105494</v>
      </c>
      <c r="D119" s="15" t="s">
        <v>146</v>
      </c>
      <c r="E119" s="17">
        <v>0</v>
      </c>
      <c r="F119" s="17">
        <v>556708765</v>
      </c>
      <c r="G119" s="17">
        <v>0</v>
      </c>
      <c r="H119" s="17">
        <v>556708765</v>
      </c>
      <c r="I119" s="17">
        <v>556708765</v>
      </c>
      <c r="J119" s="17">
        <v>556708765</v>
      </c>
    </row>
    <row r="120" spans="1:10" ht="22.5" outlineLevel="2">
      <c r="A120" s="20" t="s">
        <v>120</v>
      </c>
      <c r="B120" s="15" t="s">
        <v>121</v>
      </c>
      <c r="C120" s="16">
        <v>105495</v>
      </c>
      <c r="D120" s="15" t="s">
        <v>147</v>
      </c>
      <c r="E120" s="17">
        <v>0</v>
      </c>
      <c r="F120" s="17">
        <v>574161606</v>
      </c>
      <c r="G120" s="17">
        <v>0</v>
      </c>
      <c r="H120" s="17">
        <v>574161606</v>
      </c>
      <c r="I120" s="17">
        <v>574161606</v>
      </c>
      <c r="J120" s="17">
        <v>574161606</v>
      </c>
    </row>
    <row r="121" spans="1:10" ht="33.75" outlineLevel="2">
      <c r="A121" s="20" t="s">
        <v>120</v>
      </c>
      <c r="B121" s="15" t="s">
        <v>121</v>
      </c>
      <c r="C121" s="16">
        <v>105497</v>
      </c>
      <c r="D121" s="15" t="s">
        <v>148</v>
      </c>
      <c r="E121" s="17">
        <v>0</v>
      </c>
      <c r="F121" s="17">
        <v>905691695</v>
      </c>
      <c r="G121" s="17">
        <v>0</v>
      </c>
      <c r="H121" s="17">
        <v>905691695</v>
      </c>
      <c r="I121" s="17">
        <v>905691695</v>
      </c>
      <c r="J121" s="17">
        <v>905691695</v>
      </c>
    </row>
    <row r="122" spans="1:10" ht="45" outlineLevel="2">
      <c r="A122" s="20" t="s">
        <v>120</v>
      </c>
      <c r="B122" s="15" t="s">
        <v>121</v>
      </c>
      <c r="C122" s="16">
        <v>105498</v>
      </c>
      <c r="D122" s="15" t="s">
        <v>149</v>
      </c>
      <c r="E122" s="17">
        <v>0</v>
      </c>
      <c r="F122" s="17">
        <v>65641874</v>
      </c>
      <c r="G122" s="17">
        <v>0</v>
      </c>
      <c r="H122" s="17">
        <v>65641874</v>
      </c>
      <c r="I122" s="17">
        <v>65641874</v>
      </c>
      <c r="J122" s="17">
        <v>65641874</v>
      </c>
    </row>
    <row r="123" spans="1:10" ht="22.5" outlineLevel="2">
      <c r="A123" s="20" t="s">
        <v>120</v>
      </c>
      <c r="B123" s="15" t="s">
        <v>121</v>
      </c>
      <c r="C123" s="16">
        <v>105499</v>
      </c>
      <c r="D123" s="15" t="s">
        <v>150</v>
      </c>
      <c r="E123" s="17">
        <v>0</v>
      </c>
      <c r="F123" s="17">
        <v>1065209469</v>
      </c>
      <c r="G123" s="17">
        <v>0</v>
      </c>
      <c r="H123" s="17">
        <v>1065209469</v>
      </c>
      <c r="I123" s="17">
        <v>1065209469</v>
      </c>
      <c r="J123" s="17">
        <v>1065209469</v>
      </c>
    </row>
    <row r="124" spans="1:10" ht="45" outlineLevel="2">
      <c r="A124" s="20" t="s">
        <v>120</v>
      </c>
      <c r="B124" s="15" t="s">
        <v>121</v>
      </c>
      <c r="C124" s="16">
        <v>105500</v>
      </c>
      <c r="D124" s="15" t="s">
        <v>151</v>
      </c>
      <c r="E124" s="17">
        <v>0</v>
      </c>
      <c r="F124" s="17">
        <v>235021484</v>
      </c>
      <c r="G124" s="17">
        <v>0</v>
      </c>
      <c r="H124" s="17">
        <v>235021484</v>
      </c>
      <c r="I124" s="17">
        <v>235021484</v>
      </c>
      <c r="J124" s="17">
        <v>235021484</v>
      </c>
    </row>
    <row r="125" spans="1:10" ht="22.5" outlineLevel="2">
      <c r="A125" s="20" t="s">
        <v>120</v>
      </c>
      <c r="B125" s="15" t="s">
        <v>121</v>
      </c>
      <c r="C125" s="16">
        <v>105501</v>
      </c>
      <c r="D125" s="15" t="s">
        <v>152</v>
      </c>
      <c r="E125" s="17">
        <v>0</v>
      </c>
      <c r="F125" s="17">
        <v>27770799</v>
      </c>
      <c r="G125" s="17">
        <v>0</v>
      </c>
      <c r="H125" s="17">
        <v>27770799</v>
      </c>
      <c r="I125" s="17">
        <v>2770799</v>
      </c>
      <c r="J125" s="17">
        <v>27770799</v>
      </c>
    </row>
    <row r="126" spans="1:10" ht="33.75" outlineLevel="2">
      <c r="A126" s="20" t="s">
        <v>120</v>
      </c>
      <c r="B126" s="15" t="s">
        <v>121</v>
      </c>
      <c r="C126" s="16">
        <v>105502</v>
      </c>
      <c r="D126" s="15" t="s">
        <v>153</v>
      </c>
      <c r="E126" s="17">
        <v>0</v>
      </c>
      <c r="F126" s="17">
        <v>170751807</v>
      </c>
      <c r="G126" s="17">
        <v>0</v>
      </c>
      <c r="H126" s="17">
        <v>170751807</v>
      </c>
      <c r="I126" s="17">
        <v>170751807</v>
      </c>
      <c r="J126" s="17">
        <v>170751807</v>
      </c>
    </row>
    <row r="127" spans="1:10" outlineLevel="2">
      <c r="A127" s="20" t="s">
        <v>120</v>
      </c>
      <c r="B127" s="15" t="s">
        <v>121</v>
      </c>
      <c r="C127" s="16">
        <v>105503</v>
      </c>
      <c r="D127" s="15" t="s">
        <v>154</v>
      </c>
      <c r="E127" s="17">
        <v>0</v>
      </c>
      <c r="F127" s="17">
        <v>26040000</v>
      </c>
      <c r="G127" s="17">
        <v>0</v>
      </c>
      <c r="H127" s="17">
        <v>26040000</v>
      </c>
      <c r="I127" s="17">
        <v>26040000</v>
      </c>
      <c r="J127" s="17">
        <v>26040000</v>
      </c>
    </row>
    <row r="128" spans="1:10" ht="22.5" outlineLevel="2">
      <c r="A128" s="20" t="s">
        <v>120</v>
      </c>
      <c r="B128" s="15" t="s">
        <v>121</v>
      </c>
      <c r="C128" s="16">
        <v>105504</v>
      </c>
      <c r="D128" s="15" t="s">
        <v>155</v>
      </c>
      <c r="E128" s="17">
        <v>0</v>
      </c>
      <c r="F128" s="17">
        <v>50000000</v>
      </c>
      <c r="G128" s="17">
        <v>0</v>
      </c>
      <c r="H128" s="17">
        <v>50000000</v>
      </c>
      <c r="I128" s="17">
        <v>50000000</v>
      </c>
      <c r="J128" s="17">
        <v>50000000</v>
      </c>
    </row>
    <row r="129" spans="1:10" ht="22.5" outlineLevel="2">
      <c r="A129" s="20" t="s">
        <v>120</v>
      </c>
      <c r="B129" s="15" t="s">
        <v>121</v>
      </c>
      <c r="C129" s="16">
        <v>105505</v>
      </c>
      <c r="D129" s="15" t="s">
        <v>156</v>
      </c>
      <c r="E129" s="17">
        <v>0</v>
      </c>
      <c r="F129" s="17">
        <v>2380033</v>
      </c>
      <c r="G129" s="17">
        <v>0</v>
      </c>
      <c r="H129" s="17">
        <v>2380033</v>
      </c>
      <c r="I129" s="17">
        <v>2380033</v>
      </c>
      <c r="J129" s="17">
        <v>2380033</v>
      </c>
    </row>
    <row r="130" spans="1:10" ht="22.5" outlineLevel="2">
      <c r="A130" s="20" t="s">
        <v>120</v>
      </c>
      <c r="B130" s="15" t="s">
        <v>121</v>
      </c>
      <c r="C130" s="16">
        <v>105506</v>
      </c>
      <c r="D130" s="15" t="s">
        <v>157</v>
      </c>
      <c r="E130" s="17">
        <v>0</v>
      </c>
      <c r="F130" s="17">
        <v>987919321</v>
      </c>
      <c r="G130" s="17">
        <v>0</v>
      </c>
      <c r="H130" s="17">
        <v>987919321</v>
      </c>
      <c r="I130" s="17">
        <v>987919321</v>
      </c>
      <c r="J130" s="17">
        <v>987919321</v>
      </c>
    </row>
    <row r="131" spans="1:10" ht="22.5" outlineLevel="2">
      <c r="A131" s="20" t="s">
        <v>120</v>
      </c>
      <c r="B131" s="15" t="s">
        <v>121</v>
      </c>
      <c r="C131" s="16">
        <v>105507</v>
      </c>
      <c r="D131" s="15" t="s">
        <v>158</v>
      </c>
      <c r="E131" s="17">
        <v>0</v>
      </c>
      <c r="F131" s="17">
        <v>249999000</v>
      </c>
      <c r="G131" s="17">
        <v>0</v>
      </c>
      <c r="H131" s="17">
        <v>249999000</v>
      </c>
      <c r="I131" s="17">
        <v>249999000</v>
      </c>
      <c r="J131" s="17">
        <v>249999000</v>
      </c>
    </row>
    <row r="132" spans="1:10" ht="22.5" outlineLevel="2">
      <c r="A132" s="20" t="s">
        <v>120</v>
      </c>
      <c r="B132" s="15" t="s">
        <v>121</v>
      </c>
      <c r="C132" s="16">
        <v>105508</v>
      </c>
      <c r="D132" s="15" t="s">
        <v>159</v>
      </c>
      <c r="E132" s="17">
        <v>0</v>
      </c>
      <c r="F132" s="17">
        <v>310126280</v>
      </c>
      <c r="G132" s="17">
        <v>0</v>
      </c>
      <c r="H132" s="17">
        <v>310126280</v>
      </c>
      <c r="I132" s="17">
        <v>310126280</v>
      </c>
      <c r="J132" s="17">
        <v>310126280</v>
      </c>
    </row>
    <row r="133" spans="1:10" ht="22.5" outlineLevel="2">
      <c r="A133" s="20" t="s">
        <v>120</v>
      </c>
      <c r="B133" s="15" t="s">
        <v>121</v>
      </c>
      <c r="C133" s="16">
        <v>105509</v>
      </c>
      <c r="D133" s="15" t="s">
        <v>160</v>
      </c>
      <c r="E133" s="17">
        <v>0</v>
      </c>
      <c r="F133" s="17">
        <v>114151745</v>
      </c>
      <c r="G133" s="17">
        <v>0</v>
      </c>
      <c r="H133" s="17">
        <v>114151745</v>
      </c>
      <c r="I133" s="17">
        <v>114151745</v>
      </c>
      <c r="J133" s="17">
        <v>114151745</v>
      </c>
    </row>
    <row r="134" spans="1:10" outlineLevel="2">
      <c r="A134" s="20" t="s">
        <v>120</v>
      </c>
      <c r="B134" s="15" t="s">
        <v>121</v>
      </c>
      <c r="C134" s="16">
        <v>105510</v>
      </c>
      <c r="D134" s="15" t="s">
        <v>161</v>
      </c>
      <c r="E134" s="17">
        <v>0</v>
      </c>
      <c r="F134" s="17">
        <v>3753080911</v>
      </c>
      <c r="G134" s="17">
        <v>0</v>
      </c>
      <c r="H134" s="17">
        <v>3753080911</v>
      </c>
      <c r="I134" s="17">
        <v>3753080911</v>
      </c>
      <c r="J134" s="17">
        <v>3753080911</v>
      </c>
    </row>
    <row r="135" spans="1:10" ht="45" outlineLevel="2">
      <c r="A135" s="20" t="s">
        <v>120</v>
      </c>
      <c r="B135" s="15" t="s">
        <v>121</v>
      </c>
      <c r="C135" s="16">
        <v>105511</v>
      </c>
      <c r="D135" s="15" t="s">
        <v>162</v>
      </c>
      <c r="E135" s="17">
        <v>0</v>
      </c>
      <c r="F135" s="17">
        <v>285304136</v>
      </c>
      <c r="G135" s="17">
        <v>0</v>
      </c>
      <c r="H135" s="17">
        <v>285304136</v>
      </c>
      <c r="I135" s="17">
        <v>285304136</v>
      </c>
      <c r="J135" s="17">
        <v>285304136</v>
      </c>
    </row>
    <row r="136" spans="1:10" ht="22.5" outlineLevel="2">
      <c r="A136" s="20" t="s">
        <v>120</v>
      </c>
      <c r="B136" s="15" t="s">
        <v>121</v>
      </c>
      <c r="C136" s="16">
        <v>105512</v>
      </c>
      <c r="D136" s="15" t="s">
        <v>163</v>
      </c>
      <c r="E136" s="17">
        <v>0</v>
      </c>
      <c r="F136" s="17">
        <v>7666659</v>
      </c>
      <c r="G136" s="17">
        <v>0</v>
      </c>
      <c r="H136" s="17">
        <v>7666659</v>
      </c>
      <c r="I136" s="17">
        <v>7666659</v>
      </c>
      <c r="J136" s="17">
        <v>7666659</v>
      </c>
    </row>
    <row r="137" spans="1:10" ht="22.5" outlineLevel="2">
      <c r="A137" s="20" t="s">
        <v>120</v>
      </c>
      <c r="B137" s="15" t="s">
        <v>121</v>
      </c>
      <c r="C137" s="16">
        <v>105513</v>
      </c>
      <c r="D137" s="15" t="s">
        <v>164</v>
      </c>
      <c r="E137" s="17">
        <v>0</v>
      </c>
      <c r="F137" s="17">
        <v>81940227</v>
      </c>
      <c r="G137" s="17">
        <v>0</v>
      </c>
      <c r="H137" s="17">
        <v>81940227</v>
      </c>
      <c r="I137" s="17">
        <v>81940227</v>
      </c>
      <c r="J137" s="17">
        <v>81940227</v>
      </c>
    </row>
    <row r="138" spans="1:10" s="13" customFormat="1" outlineLevel="1">
      <c r="A138" s="7" t="s">
        <v>358</v>
      </c>
      <c r="B138" s="8"/>
      <c r="C138" s="9"/>
      <c r="D138" s="8"/>
      <c r="E138" s="10">
        <f t="shared" ref="E138:J138" si="19">SUBTOTAL(9,E95:E137)</f>
        <v>0</v>
      </c>
      <c r="F138" s="10">
        <f t="shared" si="19"/>
        <v>125494292027</v>
      </c>
      <c r="G138" s="10">
        <f t="shared" si="19"/>
        <v>4465666824</v>
      </c>
      <c r="H138" s="10">
        <f t="shared" si="19"/>
        <v>121028625203</v>
      </c>
      <c r="I138" s="10">
        <f t="shared" si="19"/>
        <v>121003625203</v>
      </c>
      <c r="J138" s="10">
        <f t="shared" si="19"/>
        <v>121028625203</v>
      </c>
    </row>
    <row r="139" spans="1:10" outlineLevel="2">
      <c r="A139" s="20" t="s">
        <v>165</v>
      </c>
      <c r="B139" s="15" t="s">
        <v>166</v>
      </c>
      <c r="C139" s="16">
        <v>10570</v>
      </c>
      <c r="D139" s="15" t="s">
        <v>167</v>
      </c>
      <c r="E139" s="17">
        <v>362507186</v>
      </c>
      <c r="F139" s="17">
        <v>0</v>
      </c>
      <c r="G139" s="17">
        <v>0</v>
      </c>
      <c r="H139" s="17">
        <v>362507186</v>
      </c>
      <c r="I139" s="17">
        <v>219351107</v>
      </c>
      <c r="J139" s="17">
        <v>404453268</v>
      </c>
    </row>
    <row r="140" spans="1:10" s="13" customFormat="1" outlineLevel="1">
      <c r="A140" s="7" t="s">
        <v>359</v>
      </c>
      <c r="B140" s="8"/>
      <c r="C140" s="9"/>
      <c r="D140" s="8"/>
      <c r="E140" s="10">
        <f t="shared" ref="E140:J140" si="20">SUBTOTAL(9,E139:E139)</f>
        <v>362507186</v>
      </c>
      <c r="F140" s="10">
        <f t="shared" si="20"/>
        <v>0</v>
      </c>
      <c r="G140" s="10">
        <f t="shared" si="20"/>
        <v>0</v>
      </c>
      <c r="H140" s="10">
        <f t="shared" si="20"/>
        <v>362507186</v>
      </c>
      <c r="I140" s="10">
        <f t="shared" si="20"/>
        <v>219351107</v>
      </c>
      <c r="J140" s="10">
        <f t="shared" si="20"/>
        <v>404453268</v>
      </c>
    </row>
    <row r="141" spans="1:10" outlineLevel="2">
      <c r="A141" s="20" t="s">
        <v>168</v>
      </c>
      <c r="B141" s="15" t="s">
        <v>169</v>
      </c>
      <c r="C141" s="16">
        <v>10580</v>
      </c>
      <c r="D141" s="15" t="s">
        <v>170</v>
      </c>
      <c r="E141" s="17">
        <v>89410431</v>
      </c>
      <c r="F141" s="17">
        <v>1849909529</v>
      </c>
      <c r="G141" s="17">
        <v>1849909529</v>
      </c>
      <c r="H141" s="17">
        <v>89410431</v>
      </c>
      <c r="I141" s="17">
        <v>89410431</v>
      </c>
      <c r="J141" s="17">
        <v>204154463</v>
      </c>
    </row>
    <row r="142" spans="1:10" outlineLevel="2">
      <c r="A142" s="20" t="s">
        <v>168</v>
      </c>
      <c r="B142" s="15" t="s">
        <v>169</v>
      </c>
      <c r="C142" s="16">
        <v>10590</v>
      </c>
      <c r="D142" s="15" t="s">
        <v>171</v>
      </c>
      <c r="E142" s="17">
        <v>102157700</v>
      </c>
      <c r="F142" s="17">
        <v>0</v>
      </c>
      <c r="G142" s="17">
        <v>0</v>
      </c>
      <c r="H142" s="17">
        <v>102157700</v>
      </c>
      <c r="I142" s="17">
        <v>73292071</v>
      </c>
      <c r="J142" s="17">
        <v>84255431</v>
      </c>
    </row>
    <row r="143" spans="1:10" s="13" customFormat="1" outlineLevel="1">
      <c r="A143" s="7" t="s">
        <v>360</v>
      </c>
      <c r="B143" s="8"/>
      <c r="C143" s="9"/>
      <c r="D143" s="8"/>
      <c r="E143" s="10">
        <f t="shared" ref="E143:J143" si="21">SUBTOTAL(9,E141:E142)</f>
        <v>191568131</v>
      </c>
      <c r="F143" s="10">
        <f t="shared" si="21"/>
        <v>1849909529</v>
      </c>
      <c r="G143" s="10">
        <f t="shared" si="21"/>
        <v>1849909529</v>
      </c>
      <c r="H143" s="10">
        <f t="shared" si="21"/>
        <v>191568131</v>
      </c>
      <c r="I143" s="10">
        <f t="shared" si="21"/>
        <v>162702502</v>
      </c>
      <c r="J143" s="10">
        <f t="shared" si="21"/>
        <v>288409894</v>
      </c>
    </row>
    <row r="144" spans="1:10" outlineLevel="2">
      <c r="A144" s="20" t="s">
        <v>172</v>
      </c>
      <c r="B144" s="15" t="s">
        <v>173</v>
      </c>
      <c r="C144" s="16">
        <v>10600</v>
      </c>
      <c r="D144" s="15" t="s">
        <v>174</v>
      </c>
      <c r="E144" s="17">
        <v>2235742</v>
      </c>
      <c r="F144" s="17">
        <v>0</v>
      </c>
      <c r="G144" s="17">
        <v>0</v>
      </c>
      <c r="H144" s="17">
        <v>2235742</v>
      </c>
      <c r="I144" s="17">
        <v>0</v>
      </c>
      <c r="J144" s="17">
        <v>13952421</v>
      </c>
    </row>
    <row r="145" spans="1:10" s="13" customFormat="1" outlineLevel="1">
      <c r="A145" s="7" t="s">
        <v>361</v>
      </c>
      <c r="B145" s="8"/>
      <c r="C145" s="9"/>
      <c r="D145" s="8"/>
      <c r="E145" s="10">
        <f t="shared" ref="E145:J145" si="22">SUBTOTAL(9,E144:E144)</f>
        <v>2235742</v>
      </c>
      <c r="F145" s="10">
        <f t="shared" si="22"/>
        <v>0</v>
      </c>
      <c r="G145" s="10">
        <f t="shared" si="22"/>
        <v>0</v>
      </c>
      <c r="H145" s="10">
        <f t="shared" si="22"/>
        <v>2235742</v>
      </c>
      <c r="I145" s="10">
        <f t="shared" si="22"/>
        <v>0</v>
      </c>
      <c r="J145" s="10">
        <f t="shared" si="22"/>
        <v>13952421</v>
      </c>
    </row>
    <row r="146" spans="1:10" outlineLevel="2">
      <c r="A146" s="20" t="s">
        <v>175</v>
      </c>
      <c r="B146" s="15" t="s">
        <v>176</v>
      </c>
      <c r="C146" s="16">
        <v>10610</v>
      </c>
      <c r="D146" s="15" t="s">
        <v>177</v>
      </c>
      <c r="E146" s="17">
        <v>448787803</v>
      </c>
      <c r="F146" s="17">
        <v>0</v>
      </c>
      <c r="G146" s="17">
        <v>0</v>
      </c>
      <c r="H146" s="17">
        <v>448787803</v>
      </c>
      <c r="I146" s="17">
        <v>0</v>
      </c>
      <c r="J146" s="17">
        <v>1012267950</v>
      </c>
    </row>
    <row r="147" spans="1:10" outlineLevel="2">
      <c r="A147" s="20" t="s">
        <v>175</v>
      </c>
      <c r="B147" s="15" t="s">
        <v>176</v>
      </c>
      <c r="C147" s="16">
        <v>10620</v>
      </c>
      <c r="D147" s="15" t="s">
        <v>178</v>
      </c>
      <c r="E147" s="17">
        <v>375882994</v>
      </c>
      <c r="F147" s="17">
        <v>0</v>
      </c>
      <c r="G147" s="17">
        <v>0</v>
      </c>
      <c r="H147" s="17">
        <v>375882994</v>
      </c>
      <c r="I147" s="17">
        <v>0</v>
      </c>
      <c r="J147" s="17">
        <v>349065655</v>
      </c>
    </row>
    <row r="148" spans="1:10" outlineLevel="2">
      <c r="A148" s="20" t="s">
        <v>175</v>
      </c>
      <c r="B148" s="15" t="s">
        <v>176</v>
      </c>
      <c r="C148" s="16">
        <v>10630</v>
      </c>
      <c r="D148" s="15" t="s">
        <v>179</v>
      </c>
      <c r="E148" s="17">
        <v>564880965</v>
      </c>
      <c r="F148" s="17">
        <v>0</v>
      </c>
      <c r="G148" s="17">
        <v>0</v>
      </c>
      <c r="H148" s="17">
        <v>564880965</v>
      </c>
      <c r="I148" s="17">
        <v>0</v>
      </c>
      <c r="J148" s="17">
        <v>586394743</v>
      </c>
    </row>
    <row r="149" spans="1:10" outlineLevel="2">
      <c r="A149" s="20" t="s">
        <v>175</v>
      </c>
      <c r="B149" s="15" t="s">
        <v>176</v>
      </c>
      <c r="C149" s="16">
        <v>10640</v>
      </c>
      <c r="D149" s="15" t="s">
        <v>180</v>
      </c>
      <c r="E149" s="17">
        <v>4362684</v>
      </c>
      <c r="F149" s="17">
        <v>0</v>
      </c>
      <c r="G149" s="17">
        <v>0</v>
      </c>
      <c r="H149" s="17">
        <v>4362684</v>
      </c>
      <c r="I149" s="17">
        <v>0</v>
      </c>
      <c r="J149" s="17">
        <v>16725779</v>
      </c>
    </row>
    <row r="150" spans="1:10" outlineLevel="2">
      <c r="A150" s="20" t="s">
        <v>175</v>
      </c>
      <c r="B150" s="15" t="s">
        <v>176</v>
      </c>
      <c r="C150" s="16">
        <v>10650</v>
      </c>
      <c r="D150" s="15" t="s">
        <v>28</v>
      </c>
      <c r="E150" s="17">
        <v>100512225</v>
      </c>
      <c r="F150" s="17">
        <v>0</v>
      </c>
      <c r="G150" s="17">
        <v>0</v>
      </c>
      <c r="H150" s="17">
        <v>100512225</v>
      </c>
      <c r="I150" s="17">
        <v>0</v>
      </c>
      <c r="J150" s="17">
        <v>217771603</v>
      </c>
    </row>
    <row r="151" spans="1:10" outlineLevel="2">
      <c r="A151" s="20" t="s">
        <v>175</v>
      </c>
      <c r="B151" s="15" t="s">
        <v>176</v>
      </c>
      <c r="C151" s="16">
        <v>10660</v>
      </c>
      <c r="D151" s="15" t="s">
        <v>181</v>
      </c>
      <c r="E151" s="17">
        <v>488453811</v>
      </c>
      <c r="F151" s="17">
        <v>0</v>
      </c>
      <c r="G151" s="17">
        <v>0</v>
      </c>
      <c r="H151" s="17">
        <v>488453811</v>
      </c>
      <c r="I151" s="17">
        <v>0</v>
      </c>
      <c r="J151" s="17">
        <v>202362913</v>
      </c>
    </row>
    <row r="152" spans="1:10" outlineLevel="2">
      <c r="A152" s="20" t="s">
        <v>175</v>
      </c>
      <c r="B152" s="15" t="s">
        <v>176</v>
      </c>
      <c r="C152" s="16">
        <v>10670</v>
      </c>
      <c r="D152" s="15" t="s">
        <v>182</v>
      </c>
      <c r="E152" s="17">
        <v>40915526</v>
      </c>
      <c r="F152" s="17">
        <v>0</v>
      </c>
      <c r="G152" s="17">
        <v>0</v>
      </c>
      <c r="H152" s="17">
        <v>40915526</v>
      </c>
      <c r="I152" s="17">
        <v>0</v>
      </c>
      <c r="J152" s="17">
        <v>2969123</v>
      </c>
    </row>
    <row r="153" spans="1:10" outlineLevel="2">
      <c r="A153" s="20" t="s">
        <v>175</v>
      </c>
      <c r="B153" s="15" t="s">
        <v>176</v>
      </c>
      <c r="C153" s="16">
        <v>10680</v>
      </c>
      <c r="D153" s="15" t="s">
        <v>183</v>
      </c>
      <c r="E153" s="17">
        <v>600000000</v>
      </c>
      <c r="F153" s="17">
        <v>217000000</v>
      </c>
      <c r="G153" s="17">
        <v>0</v>
      </c>
      <c r="H153" s="17">
        <v>817000000</v>
      </c>
      <c r="I153" s="17">
        <v>0</v>
      </c>
      <c r="J153" s="17">
        <v>754795308</v>
      </c>
    </row>
    <row r="154" spans="1:10" outlineLevel="2">
      <c r="A154" s="20" t="s">
        <v>175</v>
      </c>
      <c r="B154" s="15" t="s">
        <v>176</v>
      </c>
      <c r="C154" s="16">
        <v>10690</v>
      </c>
      <c r="D154" s="15" t="s">
        <v>184</v>
      </c>
      <c r="E154" s="17">
        <v>7000000</v>
      </c>
      <c r="F154" s="17">
        <v>0</v>
      </c>
      <c r="G154" s="17">
        <v>0</v>
      </c>
      <c r="H154" s="17">
        <v>7000000</v>
      </c>
      <c r="I154" s="17">
        <v>0</v>
      </c>
      <c r="J154" s="17">
        <v>15029457</v>
      </c>
    </row>
    <row r="155" spans="1:10" outlineLevel="2">
      <c r="A155" s="20" t="s">
        <v>175</v>
      </c>
      <c r="B155" s="15" t="s">
        <v>176</v>
      </c>
      <c r="C155" s="16">
        <v>10694</v>
      </c>
      <c r="D155" s="15" t="s">
        <v>185</v>
      </c>
      <c r="E155" s="17">
        <v>800000000</v>
      </c>
      <c r="F155" s="17">
        <v>0</v>
      </c>
      <c r="G155" s="17">
        <v>500750000</v>
      </c>
      <c r="H155" s="17">
        <v>299250000</v>
      </c>
      <c r="I155" s="17">
        <v>299250000</v>
      </c>
      <c r="J155" s="17">
        <v>259859353</v>
      </c>
    </row>
    <row r="156" spans="1:10" s="13" customFormat="1" outlineLevel="1">
      <c r="A156" s="7" t="s">
        <v>362</v>
      </c>
      <c r="B156" s="8"/>
      <c r="C156" s="9"/>
      <c r="D156" s="8"/>
      <c r="E156" s="10">
        <f t="shared" ref="E156:J156" si="23">SUBTOTAL(9,E146:E155)</f>
        <v>3430796008</v>
      </c>
      <c r="F156" s="10">
        <f t="shared" si="23"/>
        <v>217000000</v>
      </c>
      <c r="G156" s="10">
        <f t="shared" si="23"/>
        <v>500750000</v>
      </c>
      <c r="H156" s="10">
        <f t="shared" si="23"/>
        <v>3147046008</v>
      </c>
      <c r="I156" s="10">
        <f t="shared" si="23"/>
        <v>299250000</v>
      </c>
      <c r="J156" s="10">
        <f t="shared" si="23"/>
        <v>3417241884</v>
      </c>
    </row>
    <row r="157" spans="1:10" outlineLevel="2">
      <c r="A157" s="20" t="s">
        <v>186</v>
      </c>
      <c r="B157" s="15" t="s">
        <v>187</v>
      </c>
      <c r="C157" s="16">
        <v>10700</v>
      </c>
      <c r="D157" s="15" t="s">
        <v>188</v>
      </c>
      <c r="E157" s="17">
        <v>88198212</v>
      </c>
      <c r="F157" s="17">
        <v>0</v>
      </c>
      <c r="G157" s="17">
        <v>0</v>
      </c>
      <c r="H157" s="17">
        <v>88198212</v>
      </c>
      <c r="I157" s="17">
        <v>0</v>
      </c>
      <c r="J157" s="17">
        <v>14458837</v>
      </c>
    </row>
    <row r="158" spans="1:10" outlineLevel="2">
      <c r="A158" s="20" t="s">
        <v>186</v>
      </c>
      <c r="B158" s="15" t="s">
        <v>187</v>
      </c>
      <c r="C158" s="16">
        <v>10710</v>
      </c>
      <c r="D158" s="15" t="s">
        <v>189</v>
      </c>
      <c r="E158" s="17">
        <v>31403605</v>
      </c>
      <c r="F158" s="17">
        <v>0</v>
      </c>
      <c r="G158" s="17">
        <v>10000000</v>
      </c>
      <c r="H158" s="17">
        <v>21403605</v>
      </c>
      <c r="I158" s="17">
        <v>0</v>
      </c>
      <c r="J158" s="17">
        <v>23774973</v>
      </c>
    </row>
    <row r="159" spans="1:10" outlineLevel="2">
      <c r="A159" s="20" t="s">
        <v>186</v>
      </c>
      <c r="B159" s="15" t="s">
        <v>187</v>
      </c>
      <c r="C159" s="16">
        <v>10720</v>
      </c>
      <c r="D159" s="15" t="s">
        <v>38</v>
      </c>
      <c r="E159" s="17">
        <v>38099171</v>
      </c>
      <c r="F159" s="17">
        <v>0</v>
      </c>
      <c r="G159" s="17">
        <v>0</v>
      </c>
      <c r="H159" s="17">
        <v>38099171</v>
      </c>
      <c r="I159" s="17">
        <v>0</v>
      </c>
      <c r="J159" s="17">
        <v>50717083</v>
      </c>
    </row>
    <row r="160" spans="1:10" outlineLevel="2">
      <c r="A160" s="20" t="s">
        <v>186</v>
      </c>
      <c r="B160" s="15" t="s">
        <v>187</v>
      </c>
      <c r="C160" s="16">
        <v>10730</v>
      </c>
      <c r="D160" s="15" t="s">
        <v>190</v>
      </c>
      <c r="E160" s="17">
        <v>109672688</v>
      </c>
      <c r="F160" s="17">
        <v>0</v>
      </c>
      <c r="G160" s="17">
        <v>0</v>
      </c>
      <c r="H160" s="17">
        <v>109672688</v>
      </c>
      <c r="I160" s="17">
        <v>0</v>
      </c>
      <c r="J160" s="17">
        <v>122163095</v>
      </c>
    </row>
    <row r="161" spans="1:10" outlineLevel="2">
      <c r="A161" s="20" t="s">
        <v>186</v>
      </c>
      <c r="B161" s="15" t="s">
        <v>187</v>
      </c>
      <c r="C161" s="16">
        <v>10740</v>
      </c>
      <c r="D161" s="15" t="s">
        <v>191</v>
      </c>
      <c r="E161" s="17">
        <v>81753387</v>
      </c>
      <c r="F161" s="17">
        <v>0</v>
      </c>
      <c r="G161" s="17">
        <v>0</v>
      </c>
      <c r="H161" s="17">
        <v>81753387</v>
      </c>
      <c r="I161" s="17">
        <v>0</v>
      </c>
      <c r="J161" s="17">
        <v>62072269</v>
      </c>
    </row>
    <row r="162" spans="1:10" outlineLevel="2">
      <c r="A162" s="20" t="s">
        <v>186</v>
      </c>
      <c r="B162" s="15" t="s">
        <v>187</v>
      </c>
      <c r="C162" s="16">
        <v>10750</v>
      </c>
      <c r="D162" s="15" t="s">
        <v>192</v>
      </c>
      <c r="E162" s="17">
        <v>55328220</v>
      </c>
      <c r="F162" s="17">
        <v>0</v>
      </c>
      <c r="G162" s="17">
        <v>0</v>
      </c>
      <c r="H162" s="17">
        <v>55328220</v>
      </c>
      <c r="I162" s="17">
        <v>0</v>
      </c>
      <c r="J162" s="17">
        <v>19292398</v>
      </c>
    </row>
    <row r="163" spans="1:10" outlineLevel="2">
      <c r="A163" s="20" t="s">
        <v>186</v>
      </c>
      <c r="B163" s="15" t="s">
        <v>187</v>
      </c>
      <c r="C163" s="16">
        <v>10760</v>
      </c>
      <c r="D163" s="15" t="s">
        <v>193</v>
      </c>
      <c r="E163" s="17">
        <v>3501127</v>
      </c>
      <c r="F163" s="17">
        <v>0</v>
      </c>
      <c r="G163" s="17">
        <v>0</v>
      </c>
      <c r="H163" s="17">
        <v>3501127</v>
      </c>
      <c r="I163" s="17">
        <v>0</v>
      </c>
      <c r="J163" s="17">
        <v>1483498</v>
      </c>
    </row>
    <row r="164" spans="1:10" outlineLevel="2">
      <c r="A164" s="20" t="s">
        <v>186</v>
      </c>
      <c r="B164" s="15" t="s">
        <v>187</v>
      </c>
      <c r="C164" s="16">
        <v>10770</v>
      </c>
      <c r="D164" s="15" t="s">
        <v>194</v>
      </c>
      <c r="E164" s="17">
        <v>1672127</v>
      </c>
      <c r="F164" s="17">
        <v>0</v>
      </c>
      <c r="G164" s="17">
        <v>0</v>
      </c>
      <c r="H164" s="17">
        <v>1672127</v>
      </c>
      <c r="I164" s="17">
        <v>0</v>
      </c>
      <c r="J164" s="17">
        <v>2118753</v>
      </c>
    </row>
    <row r="165" spans="1:10" outlineLevel="2">
      <c r="A165" s="20" t="s">
        <v>186</v>
      </c>
      <c r="B165" s="15" t="s">
        <v>187</v>
      </c>
      <c r="C165" s="16">
        <v>10780</v>
      </c>
      <c r="D165" s="15" t="s">
        <v>195</v>
      </c>
      <c r="E165" s="17">
        <v>150000000</v>
      </c>
      <c r="F165" s="17">
        <v>0</v>
      </c>
      <c r="G165" s="17">
        <v>0</v>
      </c>
      <c r="H165" s="17">
        <v>150000000</v>
      </c>
      <c r="I165" s="17">
        <v>0</v>
      </c>
      <c r="J165" s="17">
        <v>460126393</v>
      </c>
    </row>
    <row r="166" spans="1:10" outlineLevel="2">
      <c r="A166" s="20" t="s">
        <v>186</v>
      </c>
      <c r="B166" s="15" t="s">
        <v>187</v>
      </c>
      <c r="C166" s="16">
        <v>10790</v>
      </c>
      <c r="D166" s="15" t="s">
        <v>196</v>
      </c>
      <c r="E166" s="17">
        <v>62519872</v>
      </c>
      <c r="F166" s="17">
        <v>0</v>
      </c>
      <c r="G166" s="17">
        <v>0</v>
      </c>
      <c r="H166" s="17">
        <v>62519872</v>
      </c>
      <c r="I166" s="17">
        <v>0</v>
      </c>
      <c r="J166" s="17">
        <v>46051922</v>
      </c>
    </row>
    <row r="167" spans="1:10" outlineLevel="2">
      <c r="A167" s="20" t="s">
        <v>186</v>
      </c>
      <c r="B167" s="15" t="s">
        <v>187</v>
      </c>
      <c r="C167" s="16">
        <v>10800</v>
      </c>
      <c r="D167" s="15" t="s">
        <v>197</v>
      </c>
      <c r="E167" s="17">
        <v>342172</v>
      </c>
      <c r="F167" s="17">
        <v>0</v>
      </c>
      <c r="G167" s="17">
        <v>0</v>
      </c>
      <c r="H167" s="17">
        <v>342172</v>
      </c>
      <c r="I167" s="17">
        <v>0</v>
      </c>
      <c r="J167" s="17">
        <v>367140</v>
      </c>
    </row>
    <row r="168" spans="1:10" outlineLevel="2">
      <c r="A168" s="20" t="s">
        <v>186</v>
      </c>
      <c r="B168" s="15" t="s">
        <v>187</v>
      </c>
      <c r="C168" s="16">
        <v>10810</v>
      </c>
      <c r="D168" s="15" t="s">
        <v>198</v>
      </c>
      <c r="E168" s="17">
        <v>31052085</v>
      </c>
      <c r="F168" s="17">
        <v>0</v>
      </c>
      <c r="G168" s="17">
        <v>21742000</v>
      </c>
      <c r="H168" s="17">
        <v>9310085</v>
      </c>
      <c r="I168" s="17">
        <v>0</v>
      </c>
      <c r="J168" s="17">
        <v>36149458</v>
      </c>
    </row>
    <row r="169" spans="1:10" outlineLevel="2">
      <c r="A169" s="20" t="s">
        <v>186</v>
      </c>
      <c r="B169" s="15" t="s">
        <v>187</v>
      </c>
      <c r="C169" s="16">
        <v>10820</v>
      </c>
      <c r="D169" s="15" t="s">
        <v>199</v>
      </c>
      <c r="E169" s="17">
        <v>37098468</v>
      </c>
      <c r="F169" s="17">
        <v>0</v>
      </c>
      <c r="G169" s="17">
        <v>0</v>
      </c>
      <c r="H169" s="17">
        <v>37098468</v>
      </c>
      <c r="I169" s="17">
        <v>0</v>
      </c>
      <c r="J169" s="17">
        <v>31282886</v>
      </c>
    </row>
    <row r="170" spans="1:10" s="13" customFormat="1" outlineLevel="1">
      <c r="A170" s="7" t="s">
        <v>363</v>
      </c>
      <c r="B170" s="8"/>
      <c r="C170" s="9"/>
      <c r="D170" s="8"/>
      <c r="E170" s="10">
        <f t="shared" ref="E170:J170" si="24">SUBTOTAL(9,E157:E169)</f>
        <v>690641134</v>
      </c>
      <c r="F170" s="10">
        <f t="shared" si="24"/>
        <v>0</v>
      </c>
      <c r="G170" s="10">
        <f t="shared" si="24"/>
        <v>31742000</v>
      </c>
      <c r="H170" s="10">
        <f t="shared" si="24"/>
        <v>658899134</v>
      </c>
      <c r="I170" s="10">
        <f t="shared" si="24"/>
        <v>0</v>
      </c>
      <c r="J170" s="10">
        <f t="shared" si="24"/>
        <v>870058705</v>
      </c>
    </row>
    <row r="171" spans="1:10" outlineLevel="2">
      <c r="A171" s="20" t="s">
        <v>200</v>
      </c>
      <c r="B171" s="15" t="s">
        <v>201</v>
      </c>
      <c r="C171" s="16">
        <v>10840</v>
      </c>
      <c r="D171" s="15" t="s">
        <v>202</v>
      </c>
      <c r="E171" s="17">
        <v>250000000</v>
      </c>
      <c r="F171" s="17">
        <v>0</v>
      </c>
      <c r="G171" s="17">
        <v>0</v>
      </c>
      <c r="H171" s="17">
        <v>250000000</v>
      </c>
      <c r="I171" s="17">
        <v>0</v>
      </c>
      <c r="J171" s="17">
        <v>0</v>
      </c>
    </row>
    <row r="172" spans="1:10" s="13" customFormat="1" outlineLevel="1">
      <c r="A172" s="7" t="s">
        <v>364</v>
      </c>
      <c r="B172" s="8"/>
      <c r="C172" s="9"/>
      <c r="D172" s="8"/>
      <c r="E172" s="10">
        <f t="shared" ref="E172:J172" si="25">SUBTOTAL(9,E171:E171)</f>
        <v>250000000</v>
      </c>
      <c r="F172" s="10">
        <f t="shared" si="25"/>
        <v>0</v>
      </c>
      <c r="G172" s="10">
        <f t="shared" si="25"/>
        <v>0</v>
      </c>
      <c r="H172" s="10">
        <f t="shared" si="25"/>
        <v>250000000</v>
      </c>
      <c r="I172" s="10">
        <f t="shared" si="25"/>
        <v>0</v>
      </c>
      <c r="J172" s="10">
        <f t="shared" si="25"/>
        <v>0</v>
      </c>
    </row>
    <row r="173" spans="1:10" outlineLevel="2">
      <c r="A173" s="20" t="s">
        <v>203</v>
      </c>
      <c r="B173" s="15" t="s">
        <v>204</v>
      </c>
      <c r="C173" s="16">
        <v>10853</v>
      </c>
      <c r="D173" s="15" t="s">
        <v>205</v>
      </c>
      <c r="E173" s="17">
        <v>0</v>
      </c>
      <c r="F173" s="17">
        <v>4400000000</v>
      </c>
      <c r="G173" s="17">
        <v>0</v>
      </c>
      <c r="H173" s="17">
        <v>4400000000</v>
      </c>
      <c r="I173" s="17">
        <v>0</v>
      </c>
      <c r="J173" s="17">
        <v>4400000000</v>
      </c>
    </row>
    <row r="174" spans="1:10" ht="22.5" outlineLevel="2">
      <c r="A174" s="20" t="s">
        <v>203</v>
      </c>
      <c r="B174" s="15" t="s">
        <v>204</v>
      </c>
      <c r="C174" s="16">
        <v>10855</v>
      </c>
      <c r="D174" s="15" t="s">
        <v>206</v>
      </c>
      <c r="E174" s="17">
        <v>0</v>
      </c>
      <c r="F174" s="17">
        <v>10086999429</v>
      </c>
      <c r="G174" s="17">
        <v>0</v>
      </c>
      <c r="H174" s="17">
        <v>10086999429</v>
      </c>
      <c r="I174" s="17">
        <v>0</v>
      </c>
      <c r="J174" s="17">
        <v>10086999429</v>
      </c>
    </row>
    <row r="175" spans="1:10" outlineLevel="2">
      <c r="A175" s="20" t="s">
        <v>203</v>
      </c>
      <c r="B175" s="15" t="s">
        <v>204</v>
      </c>
      <c r="C175" s="16">
        <v>10856</v>
      </c>
      <c r="D175" s="15" t="s">
        <v>207</v>
      </c>
      <c r="E175" s="17">
        <v>0</v>
      </c>
      <c r="F175" s="17">
        <v>16000000000</v>
      </c>
      <c r="G175" s="17">
        <v>0</v>
      </c>
      <c r="H175" s="17">
        <v>16000000000</v>
      </c>
      <c r="I175" s="17">
        <v>0</v>
      </c>
      <c r="J175" s="17">
        <v>0</v>
      </c>
    </row>
    <row r="176" spans="1:10" outlineLevel="2">
      <c r="A176" s="20" t="s">
        <v>203</v>
      </c>
      <c r="B176" s="15" t="s">
        <v>204</v>
      </c>
      <c r="C176" s="16">
        <v>10857</v>
      </c>
      <c r="D176" s="15" t="s">
        <v>208</v>
      </c>
      <c r="E176" s="17">
        <v>0</v>
      </c>
      <c r="F176" s="17">
        <v>18752758177</v>
      </c>
      <c r="G176" s="17">
        <v>0</v>
      </c>
      <c r="H176" s="17">
        <v>18752758177</v>
      </c>
      <c r="I176" s="17">
        <v>0</v>
      </c>
      <c r="J176" s="17">
        <v>0</v>
      </c>
    </row>
    <row r="177" spans="1:10" outlineLevel="2">
      <c r="A177" s="20" t="s">
        <v>203</v>
      </c>
      <c r="B177" s="15" t="s">
        <v>204</v>
      </c>
      <c r="C177" s="16">
        <v>10858</v>
      </c>
      <c r="D177" s="15" t="s">
        <v>209</v>
      </c>
      <c r="E177" s="17">
        <v>0</v>
      </c>
      <c r="F177" s="17">
        <v>22000000000</v>
      </c>
      <c r="G177" s="17">
        <v>0</v>
      </c>
      <c r="H177" s="17">
        <v>22000000000</v>
      </c>
      <c r="I177" s="17">
        <v>0</v>
      </c>
      <c r="J177" s="17">
        <v>0</v>
      </c>
    </row>
    <row r="178" spans="1:10" s="13" customFormat="1" outlineLevel="1">
      <c r="A178" s="7" t="s">
        <v>365</v>
      </c>
      <c r="B178" s="8"/>
      <c r="C178" s="9"/>
      <c r="D178" s="8"/>
      <c r="E178" s="10">
        <f t="shared" ref="E178:J178" si="26">SUBTOTAL(9,E173:E177)</f>
        <v>0</v>
      </c>
      <c r="F178" s="10">
        <f t="shared" si="26"/>
        <v>71239757606</v>
      </c>
      <c r="G178" s="10">
        <f t="shared" si="26"/>
        <v>0</v>
      </c>
      <c r="H178" s="10">
        <f t="shared" si="26"/>
        <v>71239757606</v>
      </c>
      <c r="I178" s="10">
        <f t="shared" si="26"/>
        <v>0</v>
      </c>
      <c r="J178" s="10">
        <f t="shared" si="26"/>
        <v>14486999429</v>
      </c>
    </row>
    <row r="179" spans="1:10" ht="22.5" outlineLevel="2">
      <c r="A179" s="20" t="s">
        <v>210</v>
      </c>
      <c r="B179" s="15" t="s">
        <v>211</v>
      </c>
      <c r="C179" s="16">
        <v>10865</v>
      </c>
      <c r="D179" s="15" t="s">
        <v>212</v>
      </c>
      <c r="E179" s="17">
        <v>0</v>
      </c>
      <c r="F179" s="17">
        <v>86582096</v>
      </c>
      <c r="G179" s="17">
        <v>0</v>
      </c>
      <c r="H179" s="17">
        <v>86582096</v>
      </c>
      <c r="I179" s="17">
        <v>0</v>
      </c>
      <c r="J179" s="17">
        <v>86582096</v>
      </c>
    </row>
    <row r="180" spans="1:10" s="13" customFormat="1" outlineLevel="1">
      <c r="A180" s="7" t="s">
        <v>366</v>
      </c>
      <c r="B180" s="8"/>
      <c r="C180" s="9"/>
      <c r="D180" s="8"/>
      <c r="E180" s="10">
        <f t="shared" ref="E180:J180" si="27">SUBTOTAL(9,E179:E179)</f>
        <v>0</v>
      </c>
      <c r="F180" s="10">
        <f t="shared" si="27"/>
        <v>86582096</v>
      </c>
      <c r="G180" s="10">
        <f t="shared" si="27"/>
        <v>0</v>
      </c>
      <c r="H180" s="10">
        <f t="shared" si="27"/>
        <v>86582096</v>
      </c>
      <c r="I180" s="10">
        <f t="shared" si="27"/>
        <v>0</v>
      </c>
      <c r="J180" s="10">
        <f t="shared" si="27"/>
        <v>86582096</v>
      </c>
    </row>
    <row r="181" spans="1:10" ht="22.5" outlineLevel="2">
      <c r="A181" s="20" t="s">
        <v>213</v>
      </c>
      <c r="B181" s="15" t="s">
        <v>214</v>
      </c>
      <c r="C181" s="16">
        <v>10900</v>
      </c>
      <c r="D181" s="15" t="s">
        <v>12</v>
      </c>
      <c r="E181" s="17">
        <v>319630832</v>
      </c>
      <c r="F181" s="17">
        <v>90000000</v>
      </c>
      <c r="G181" s="17">
        <v>0</v>
      </c>
      <c r="H181" s="17">
        <v>409630832</v>
      </c>
      <c r="I181" s="17">
        <v>23875</v>
      </c>
      <c r="J181" s="17">
        <v>434644277</v>
      </c>
    </row>
    <row r="182" spans="1:10" s="13" customFormat="1" outlineLevel="1">
      <c r="A182" s="7" t="s">
        <v>367</v>
      </c>
      <c r="B182" s="8"/>
      <c r="C182" s="9"/>
      <c r="D182" s="8"/>
      <c r="E182" s="10">
        <f t="shared" ref="E182:J182" si="28">SUBTOTAL(9,E181:E181)</f>
        <v>319630832</v>
      </c>
      <c r="F182" s="10">
        <f t="shared" si="28"/>
        <v>90000000</v>
      </c>
      <c r="G182" s="10">
        <f t="shared" si="28"/>
        <v>0</v>
      </c>
      <c r="H182" s="10">
        <f t="shared" si="28"/>
        <v>409630832</v>
      </c>
      <c r="I182" s="10">
        <f t="shared" si="28"/>
        <v>23875</v>
      </c>
      <c r="J182" s="10">
        <f t="shared" si="28"/>
        <v>434644277</v>
      </c>
    </row>
    <row r="183" spans="1:10" ht="22.5" outlineLevel="2">
      <c r="A183" s="20" t="s">
        <v>215</v>
      </c>
      <c r="B183" s="15" t="s">
        <v>216</v>
      </c>
      <c r="C183" s="16">
        <v>10920</v>
      </c>
      <c r="D183" s="15" t="s">
        <v>217</v>
      </c>
      <c r="E183" s="17">
        <v>4464498818</v>
      </c>
      <c r="F183" s="17">
        <v>0</v>
      </c>
      <c r="G183" s="17">
        <v>3443000000</v>
      </c>
      <c r="H183" s="17">
        <v>1021498818</v>
      </c>
      <c r="I183" s="17">
        <v>0</v>
      </c>
      <c r="J183" s="17">
        <v>4864409000</v>
      </c>
    </row>
    <row r="184" spans="1:10" s="13" customFormat="1" outlineLevel="1">
      <c r="A184" s="7" t="s">
        <v>368</v>
      </c>
      <c r="B184" s="8"/>
      <c r="C184" s="9"/>
      <c r="D184" s="8"/>
      <c r="E184" s="10">
        <f t="shared" ref="E184:J184" si="29">SUBTOTAL(9,E183:E183)</f>
        <v>4464498818</v>
      </c>
      <c r="F184" s="10">
        <f t="shared" si="29"/>
        <v>0</v>
      </c>
      <c r="G184" s="10">
        <f t="shared" si="29"/>
        <v>3443000000</v>
      </c>
      <c r="H184" s="10">
        <f t="shared" si="29"/>
        <v>1021498818</v>
      </c>
      <c r="I184" s="10">
        <f t="shared" si="29"/>
        <v>0</v>
      </c>
      <c r="J184" s="10">
        <f t="shared" si="29"/>
        <v>4864409000</v>
      </c>
    </row>
    <row r="185" spans="1:10" ht="22.5" outlineLevel="2">
      <c r="A185" s="20" t="s">
        <v>218</v>
      </c>
      <c r="B185" s="15" t="s">
        <v>219</v>
      </c>
      <c r="C185" s="16">
        <v>10940</v>
      </c>
      <c r="D185" s="15" t="s">
        <v>220</v>
      </c>
      <c r="E185" s="17">
        <v>1785557280</v>
      </c>
      <c r="F185" s="17">
        <v>0</v>
      </c>
      <c r="G185" s="17">
        <v>0</v>
      </c>
      <c r="H185" s="17">
        <v>1785557280</v>
      </c>
      <c r="I185" s="17">
        <v>0</v>
      </c>
      <c r="J185" s="17">
        <v>1905940000</v>
      </c>
    </row>
    <row r="186" spans="1:10" ht="22.5" outlineLevel="2">
      <c r="A186" s="20" t="s">
        <v>218</v>
      </c>
      <c r="B186" s="15" t="s">
        <v>219</v>
      </c>
      <c r="C186" s="16">
        <v>10950</v>
      </c>
      <c r="D186" s="15" t="s">
        <v>221</v>
      </c>
      <c r="E186" s="17">
        <v>1915045600</v>
      </c>
      <c r="F186" s="17">
        <v>0</v>
      </c>
      <c r="G186" s="17">
        <v>0</v>
      </c>
      <c r="H186" s="17">
        <v>1915045600</v>
      </c>
      <c r="I186" s="17">
        <v>0</v>
      </c>
      <c r="J186" s="17">
        <v>2025872000</v>
      </c>
    </row>
    <row r="187" spans="1:10" outlineLevel="2">
      <c r="A187" s="20" t="s">
        <v>218</v>
      </c>
      <c r="B187" s="15" t="s">
        <v>219</v>
      </c>
      <c r="C187" s="16">
        <v>10960</v>
      </c>
      <c r="D187" s="15" t="s">
        <v>217</v>
      </c>
      <c r="E187" s="17">
        <v>8928997636</v>
      </c>
      <c r="F187" s="17">
        <v>3443000000</v>
      </c>
      <c r="G187" s="17">
        <v>0</v>
      </c>
      <c r="H187" s="17">
        <v>12371997636</v>
      </c>
      <c r="I187" s="17">
        <v>0</v>
      </c>
      <c r="J187" s="17">
        <v>9728818000</v>
      </c>
    </row>
    <row r="188" spans="1:10" outlineLevel="2">
      <c r="A188" s="20" t="s">
        <v>218</v>
      </c>
      <c r="B188" s="15" t="s">
        <v>219</v>
      </c>
      <c r="C188" s="16">
        <v>10970</v>
      </c>
      <c r="D188" s="15" t="s">
        <v>222</v>
      </c>
      <c r="E188" s="17">
        <v>154593348</v>
      </c>
      <c r="F188" s="17">
        <v>0</v>
      </c>
      <c r="G188" s="17">
        <v>0</v>
      </c>
      <c r="H188" s="17">
        <v>154593348</v>
      </c>
      <c r="I188" s="17">
        <v>0</v>
      </c>
      <c r="J188" s="17">
        <v>220167750</v>
      </c>
    </row>
    <row r="189" spans="1:10" outlineLevel="2">
      <c r="A189" s="20" t="s">
        <v>218</v>
      </c>
      <c r="B189" s="15" t="s">
        <v>219</v>
      </c>
      <c r="C189" s="16">
        <v>10980</v>
      </c>
      <c r="D189" s="15" t="s">
        <v>21</v>
      </c>
      <c r="E189" s="17">
        <v>48071703</v>
      </c>
      <c r="F189" s="17">
        <v>0</v>
      </c>
      <c r="G189" s="17">
        <v>0</v>
      </c>
      <c r="H189" s="17">
        <v>48071703</v>
      </c>
      <c r="I189" s="17">
        <v>0</v>
      </c>
      <c r="J189" s="17">
        <v>47660167</v>
      </c>
    </row>
    <row r="190" spans="1:10" outlineLevel="2">
      <c r="A190" s="20" t="s">
        <v>218</v>
      </c>
      <c r="B190" s="15" t="s">
        <v>219</v>
      </c>
      <c r="C190" s="16">
        <v>10990</v>
      </c>
      <c r="D190" s="15" t="s">
        <v>22</v>
      </c>
      <c r="E190" s="17">
        <v>120406251</v>
      </c>
      <c r="F190" s="17">
        <v>0</v>
      </c>
      <c r="G190" s="17">
        <v>0</v>
      </c>
      <c r="H190" s="17">
        <v>120406251</v>
      </c>
      <c r="I190" s="17">
        <v>0</v>
      </c>
      <c r="J190" s="17">
        <v>143972779</v>
      </c>
    </row>
    <row r="191" spans="1:10" s="13" customFormat="1" outlineLevel="1">
      <c r="A191" s="7" t="s">
        <v>369</v>
      </c>
      <c r="B191" s="8"/>
      <c r="C191" s="9"/>
      <c r="D191" s="8"/>
      <c r="E191" s="10">
        <f t="shared" ref="E191:J191" si="30">SUBTOTAL(9,E185:E190)</f>
        <v>12952671818</v>
      </c>
      <c r="F191" s="10">
        <f t="shared" si="30"/>
        <v>3443000000</v>
      </c>
      <c r="G191" s="10">
        <f t="shared" si="30"/>
        <v>0</v>
      </c>
      <c r="H191" s="10">
        <f t="shared" si="30"/>
        <v>16395671818</v>
      </c>
      <c r="I191" s="10">
        <f t="shared" si="30"/>
        <v>0</v>
      </c>
      <c r="J191" s="10">
        <f t="shared" si="30"/>
        <v>14072430696</v>
      </c>
    </row>
    <row r="192" spans="1:10" ht="22.5" outlineLevel="2">
      <c r="A192" s="20" t="s">
        <v>223</v>
      </c>
      <c r="B192" s="15" t="s">
        <v>224</v>
      </c>
      <c r="C192" s="16">
        <v>11000</v>
      </c>
      <c r="D192" s="15" t="s">
        <v>225</v>
      </c>
      <c r="E192" s="17">
        <v>1699891096</v>
      </c>
      <c r="F192" s="17">
        <v>310000000</v>
      </c>
      <c r="G192" s="17">
        <v>1077160000</v>
      </c>
      <c r="H192" s="17">
        <v>932731096</v>
      </c>
      <c r="I192" s="17">
        <v>0</v>
      </c>
      <c r="J192" s="17">
        <v>1029305992</v>
      </c>
    </row>
    <row r="193" spans="1:10" ht="22.5" outlineLevel="2">
      <c r="A193" s="20" t="s">
        <v>223</v>
      </c>
      <c r="B193" s="15" t="s">
        <v>224</v>
      </c>
      <c r="C193" s="16">
        <v>11010</v>
      </c>
      <c r="D193" s="15" t="s">
        <v>217</v>
      </c>
      <c r="E193" s="17">
        <v>3915348818</v>
      </c>
      <c r="F193" s="17">
        <v>0</v>
      </c>
      <c r="G193" s="17">
        <v>0</v>
      </c>
      <c r="H193" s="17">
        <v>3915348818</v>
      </c>
      <c r="I193" s="17">
        <v>0</v>
      </c>
      <c r="J193" s="17">
        <v>4265113812</v>
      </c>
    </row>
    <row r="194" spans="1:10" ht="22.5" outlineLevel="2">
      <c r="A194" s="20" t="s">
        <v>223</v>
      </c>
      <c r="B194" s="15" t="s">
        <v>224</v>
      </c>
      <c r="C194" s="16">
        <v>11020</v>
      </c>
      <c r="D194" s="15" t="s">
        <v>222</v>
      </c>
      <c r="E194" s="17">
        <v>51531116</v>
      </c>
      <c r="F194" s="17">
        <v>0</v>
      </c>
      <c r="G194" s="17">
        <v>0</v>
      </c>
      <c r="H194" s="17">
        <v>51531116</v>
      </c>
      <c r="I194" s="17">
        <v>0</v>
      </c>
      <c r="J194" s="17">
        <v>73389250</v>
      </c>
    </row>
    <row r="195" spans="1:10" s="13" customFormat="1" outlineLevel="1">
      <c r="A195" s="7" t="s">
        <v>370</v>
      </c>
      <c r="B195" s="8"/>
      <c r="C195" s="9"/>
      <c r="D195" s="8"/>
      <c r="E195" s="10">
        <f t="shared" ref="E195:J195" si="31">SUBTOTAL(9,E192:E194)</f>
        <v>5666771030</v>
      </c>
      <c r="F195" s="10">
        <f t="shared" si="31"/>
        <v>310000000</v>
      </c>
      <c r="G195" s="10">
        <f t="shared" si="31"/>
        <v>1077160000</v>
      </c>
      <c r="H195" s="10">
        <f t="shared" si="31"/>
        <v>4899611030</v>
      </c>
      <c r="I195" s="10">
        <f t="shared" si="31"/>
        <v>0</v>
      </c>
      <c r="J195" s="10">
        <f t="shared" si="31"/>
        <v>5367809054</v>
      </c>
    </row>
    <row r="196" spans="1:10" outlineLevel="2">
      <c r="A196" s="20" t="s">
        <v>226</v>
      </c>
      <c r="B196" s="15" t="s">
        <v>227</v>
      </c>
      <c r="C196" s="16">
        <v>11030</v>
      </c>
      <c r="D196" s="15" t="s">
        <v>217</v>
      </c>
      <c r="E196" s="17">
        <v>549150000</v>
      </c>
      <c r="F196" s="17">
        <v>0</v>
      </c>
      <c r="G196" s="17">
        <v>0</v>
      </c>
      <c r="H196" s="17">
        <v>549150000</v>
      </c>
      <c r="I196" s="17">
        <v>0</v>
      </c>
      <c r="J196" s="17">
        <v>599295188</v>
      </c>
    </row>
    <row r="197" spans="1:10" outlineLevel="2">
      <c r="A197" s="20" t="s">
        <v>226</v>
      </c>
      <c r="B197" s="15" t="s">
        <v>227</v>
      </c>
      <c r="C197" s="16">
        <v>11032</v>
      </c>
      <c r="D197" s="15" t="s">
        <v>228</v>
      </c>
      <c r="E197" s="17">
        <v>34807965</v>
      </c>
      <c r="F197" s="17">
        <v>0</v>
      </c>
      <c r="G197" s="17">
        <v>0</v>
      </c>
      <c r="H197" s="17">
        <v>34807965</v>
      </c>
      <c r="I197" s="17">
        <v>0</v>
      </c>
      <c r="J197" s="17">
        <v>52561213</v>
      </c>
    </row>
    <row r="198" spans="1:10" outlineLevel="2">
      <c r="A198" s="20" t="s">
        <v>226</v>
      </c>
      <c r="B198" s="15" t="s">
        <v>227</v>
      </c>
      <c r="C198" s="16">
        <v>11035</v>
      </c>
      <c r="D198" s="15" t="s">
        <v>225</v>
      </c>
      <c r="E198" s="17">
        <v>0</v>
      </c>
      <c r="F198" s="17">
        <v>2580000000</v>
      </c>
      <c r="G198" s="17">
        <v>0</v>
      </c>
      <c r="H198" s="17">
        <v>2580000000</v>
      </c>
      <c r="I198" s="17">
        <v>1000000000</v>
      </c>
      <c r="J198" s="17">
        <v>2564663912</v>
      </c>
    </row>
    <row r="199" spans="1:10" s="13" customFormat="1" outlineLevel="1">
      <c r="A199" s="7" t="s">
        <v>371</v>
      </c>
      <c r="B199" s="8"/>
      <c r="C199" s="9"/>
      <c r="D199" s="8"/>
      <c r="E199" s="10">
        <f t="shared" ref="E199:J199" si="32">SUBTOTAL(9,E196:E198)</f>
        <v>583957965</v>
      </c>
      <c r="F199" s="10">
        <f t="shared" si="32"/>
        <v>2580000000</v>
      </c>
      <c r="G199" s="10">
        <f t="shared" si="32"/>
        <v>0</v>
      </c>
      <c r="H199" s="10">
        <f t="shared" si="32"/>
        <v>3163957965</v>
      </c>
      <c r="I199" s="10">
        <f t="shared" si="32"/>
        <v>1000000000</v>
      </c>
      <c r="J199" s="10">
        <f t="shared" si="32"/>
        <v>3216520313</v>
      </c>
    </row>
    <row r="200" spans="1:10" outlineLevel="2">
      <c r="A200" s="20" t="s">
        <v>229</v>
      </c>
      <c r="B200" s="15" t="s">
        <v>230</v>
      </c>
      <c r="C200" s="16">
        <v>11037</v>
      </c>
      <c r="D200" s="15" t="s">
        <v>225</v>
      </c>
      <c r="E200" s="17">
        <v>0</v>
      </c>
      <c r="F200" s="17">
        <v>290000000</v>
      </c>
      <c r="G200" s="17">
        <v>0</v>
      </c>
      <c r="H200" s="17">
        <v>290000000</v>
      </c>
      <c r="I200" s="17">
        <v>0</v>
      </c>
      <c r="J200" s="17">
        <v>288726868</v>
      </c>
    </row>
    <row r="201" spans="1:10" s="13" customFormat="1" outlineLevel="1">
      <c r="A201" s="7" t="s">
        <v>372</v>
      </c>
      <c r="B201" s="8"/>
      <c r="C201" s="9"/>
      <c r="D201" s="8"/>
      <c r="E201" s="10">
        <f t="shared" ref="E201:J201" si="33">SUBTOTAL(9,E200:E200)</f>
        <v>0</v>
      </c>
      <c r="F201" s="10">
        <f t="shared" si="33"/>
        <v>290000000</v>
      </c>
      <c r="G201" s="10">
        <f t="shared" si="33"/>
        <v>0</v>
      </c>
      <c r="H201" s="10">
        <f t="shared" si="33"/>
        <v>290000000</v>
      </c>
      <c r="I201" s="10">
        <f t="shared" si="33"/>
        <v>0</v>
      </c>
      <c r="J201" s="10">
        <f t="shared" si="33"/>
        <v>288726868</v>
      </c>
    </row>
    <row r="202" spans="1:10" outlineLevel="2">
      <c r="A202" s="20" t="s">
        <v>231</v>
      </c>
      <c r="B202" s="15" t="s">
        <v>219</v>
      </c>
      <c r="C202" s="16">
        <v>11040</v>
      </c>
      <c r="D202" s="15" t="s">
        <v>232</v>
      </c>
      <c r="E202" s="17">
        <v>218988470</v>
      </c>
      <c r="F202" s="17">
        <v>0</v>
      </c>
      <c r="G202" s="17">
        <v>0</v>
      </c>
      <c r="H202" s="17">
        <v>218988470</v>
      </c>
      <c r="I202" s="17">
        <v>0</v>
      </c>
      <c r="J202" s="17">
        <v>33263912</v>
      </c>
    </row>
    <row r="203" spans="1:10" ht="22.5" outlineLevel="2">
      <c r="A203" s="20" t="s">
        <v>231</v>
      </c>
      <c r="B203" s="15" t="s">
        <v>219</v>
      </c>
      <c r="C203" s="16">
        <v>11050</v>
      </c>
      <c r="D203" s="15" t="s">
        <v>233</v>
      </c>
      <c r="E203" s="17">
        <v>100356772</v>
      </c>
      <c r="F203" s="17">
        <v>0</v>
      </c>
      <c r="G203" s="17">
        <v>0</v>
      </c>
      <c r="H203" s="17">
        <v>100356772</v>
      </c>
      <c r="I203" s="17">
        <v>0</v>
      </c>
      <c r="J203" s="17">
        <v>176387757</v>
      </c>
    </row>
    <row r="204" spans="1:10" outlineLevel="2">
      <c r="A204" s="20" t="s">
        <v>231</v>
      </c>
      <c r="B204" s="15" t="s">
        <v>219</v>
      </c>
      <c r="C204" s="16">
        <v>11060</v>
      </c>
      <c r="D204" s="15" t="s">
        <v>234</v>
      </c>
      <c r="E204" s="17">
        <v>926422291</v>
      </c>
      <c r="F204" s="17">
        <v>0</v>
      </c>
      <c r="G204" s="17">
        <v>0</v>
      </c>
      <c r="H204" s="17">
        <v>926422291</v>
      </c>
      <c r="I204" s="17">
        <v>0</v>
      </c>
      <c r="J204" s="17">
        <v>892211357</v>
      </c>
    </row>
    <row r="205" spans="1:10" outlineLevel="2">
      <c r="A205" s="20" t="s">
        <v>231</v>
      </c>
      <c r="B205" s="15" t="s">
        <v>219</v>
      </c>
      <c r="C205" s="16">
        <v>11070</v>
      </c>
      <c r="D205" s="15" t="s">
        <v>235</v>
      </c>
      <c r="E205" s="17">
        <v>9388580812</v>
      </c>
      <c r="F205" s="17">
        <v>0</v>
      </c>
      <c r="G205" s="17">
        <v>3443000000</v>
      </c>
      <c r="H205" s="17">
        <v>5945580812</v>
      </c>
      <c r="I205" s="17">
        <v>0</v>
      </c>
      <c r="J205" s="17">
        <v>6806591132</v>
      </c>
    </row>
    <row r="206" spans="1:10" outlineLevel="2">
      <c r="A206" s="20" t="s">
        <v>231</v>
      </c>
      <c r="B206" s="15" t="s">
        <v>219</v>
      </c>
      <c r="C206" s="16">
        <v>11080</v>
      </c>
      <c r="D206" s="15" t="s">
        <v>236</v>
      </c>
      <c r="E206" s="17">
        <v>967200</v>
      </c>
      <c r="F206" s="17">
        <v>0</v>
      </c>
      <c r="G206" s="17">
        <v>0</v>
      </c>
      <c r="H206" s="17">
        <v>967200</v>
      </c>
      <c r="I206" s="17">
        <v>0</v>
      </c>
      <c r="J206" s="17">
        <v>0</v>
      </c>
    </row>
    <row r="207" spans="1:10" ht="22.5" outlineLevel="2">
      <c r="A207" s="20" t="s">
        <v>231</v>
      </c>
      <c r="B207" s="15" t="s">
        <v>219</v>
      </c>
      <c r="C207" s="16">
        <v>11090</v>
      </c>
      <c r="D207" s="15" t="s">
        <v>237</v>
      </c>
      <c r="E207" s="17">
        <v>62505895</v>
      </c>
      <c r="F207" s="17">
        <v>4704745</v>
      </c>
      <c r="G207" s="17">
        <v>0</v>
      </c>
      <c r="H207" s="17">
        <v>67210640</v>
      </c>
      <c r="I207" s="17">
        <v>0</v>
      </c>
      <c r="J207" s="17">
        <v>296931041</v>
      </c>
    </row>
    <row r="208" spans="1:10" outlineLevel="2">
      <c r="A208" s="20" t="s">
        <v>231</v>
      </c>
      <c r="B208" s="15" t="s">
        <v>219</v>
      </c>
      <c r="C208" s="16">
        <v>11100</v>
      </c>
      <c r="D208" s="15" t="s">
        <v>238</v>
      </c>
      <c r="E208" s="17">
        <v>123070755</v>
      </c>
      <c r="F208" s="17">
        <v>0</v>
      </c>
      <c r="G208" s="17">
        <v>0</v>
      </c>
      <c r="H208" s="17">
        <v>123070755</v>
      </c>
      <c r="I208" s="17">
        <v>0</v>
      </c>
      <c r="J208" s="17">
        <v>40140265</v>
      </c>
    </row>
    <row r="209" spans="1:10" s="13" customFormat="1" outlineLevel="1">
      <c r="A209" s="7" t="s">
        <v>373</v>
      </c>
      <c r="B209" s="8"/>
      <c r="C209" s="9"/>
      <c r="D209" s="8"/>
      <c r="E209" s="10">
        <f t="shared" ref="E209:J209" si="34">SUBTOTAL(9,E202:E208)</f>
        <v>10820892195</v>
      </c>
      <c r="F209" s="10">
        <f t="shared" si="34"/>
        <v>4704745</v>
      </c>
      <c r="G209" s="10">
        <f t="shared" si="34"/>
        <v>3443000000</v>
      </c>
      <c r="H209" s="10">
        <f t="shared" si="34"/>
        <v>7382596940</v>
      </c>
      <c r="I209" s="10">
        <f t="shared" si="34"/>
        <v>0</v>
      </c>
      <c r="J209" s="10">
        <f t="shared" si="34"/>
        <v>8245525464</v>
      </c>
    </row>
    <row r="210" spans="1:10" ht="22.5" outlineLevel="2">
      <c r="A210" s="20" t="s">
        <v>239</v>
      </c>
      <c r="B210" s="15" t="s">
        <v>240</v>
      </c>
      <c r="C210" s="16">
        <v>11110</v>
      </c>
      <c r="D210" s="15" t="s">
        <v>232</v>
      </c>
      <c r="E210" s="17">
        <v>80510466</v>
      </c>
      <c r="F210" s="17">
        <v>0</v>
      </c>
      <c r="G210" s="17">
        <v>0</v>
      </c>
      <c r="H210" s="17">
        <v>80510466</v>
      </c>
      <c r="I210" s="17">
        <v>0</v>
      </c>
      <c r="J210" s="17">
        <v>12229381</v>
      </c>
    </row>
    <row r="211" spans="1:10" ht="22.5" outlineLevel="2">
      <c r="A211" s="20" t="s">
        <v>239</v>
      </c>
      <c r="B211" s="15" t="s">
        <v>240</v>
      </c>
      <c r="C211" s="16">
        <v>11120</v>
      </c>
      <c r="D211" s="15" t="s">
        <v>233</v>
      </c>
      <c r="E211" s="17">
        <v>36895872</v>
      </c>
      <c r="F211" s="17">
        <v>0</v>
      </c>
      <c r="G211" s="17">
        <v>0</v>
      </c>
      <c r="H211" s="17">
        <v>36895872</v>
      </c>
      <c r="I211" s="17">
        <v>0</v>
      </c>
      <c r="J211" s="17">
        <v>64848440</v>
      </c>
    </row>
    <row r="212" spans="1:10" ht="22.5" outlineLevel="2">
      <c r="A212" s="20" t="s">
        <v>239</v>
      </c>
      <c r="B212" s="15" t="s">
        <v>240</v>
      </c>
      <c r="C212" s="16">
        <v>11130</v>
      </c>
      <c r="D212" s="15" t="s">
        <v>241</v>
      </c>
      <c r="E212" s="17">
        <v>340596430</v>
      </c>
      <c r="F212" s="17">
        <v>0</v>
      </c>
      <c r="G212" s="17">
        <v>0</v>
      </c>
      <c r="H212" s="17">
        <v>340596430</v>
      </c>
      <c r="I212" s="17">
        <v>0</v>
      </c>
      <c r="J212" s="17">
        <v>327995396</v>
      </c>
    </row>
    <row r="213" spans="1:10" ht="22.5" outlineLevel="2">
      <c r="A213" s="20" t="s">
        <v>239</v>
      </c>
      <c r="B213" s="15" t="s">
        <v>240</v>
      </c>
      <c r="C213" s="16">
        <v>11140</v>
      </c>
      <c r="D213" s="15" t="s">
        <v>235</v>
      </c>
      <c r="E213" s="17">
        <v>3451684122</v>
      </c>
      <c r="F213" s="17">
        <v>3443000000</v>
      </c>
      <c r="G213" s="17">
        <v>3443000000</v>
      </c>
      <c r="H213" s="17">
        <v>3451684122</v>
      </c>
      <c r="I213" s="17">
        <v>0</v>
      </c>
      <c r="J213" s="17">
        <v>2781428963</v>
      </c>
    </row>
    <row r="214" spans="1:10" s="13" customFormat="1" outlineLevel="1">
      <c r="A214" s="7" t="s">
        <v>374</v>
      </c>
      <c r="B214" s="8"/>
      <c r="C214" s="9"/>
      <c r="D214" s="8"/>
      <c r="E214" s="10">
        <f t="shared" ref="E214:J214" si="35">SUBTOTAL(9,E210:E213)</f>
        <v>3909686890</v>
      </c>
      <c r="F214" s="10">
        <f t="shared" si="35"/>
        <v>3443000000</v>
      </c>
      <c r="G214" s="10">
        <f t="shared" si="35"/>
        <v>3443000000</v>
      </c>
      <c r="H214" s="10">
        <f t="shared" si="35"/>
        <v>3909686890</v>
      </c>
      <c r="I214" s="10">
        <f t="shared" si="35"/>
        <v>0</v>
      </c>
      <c r="J214" s="10">
        <f t="shared" si="35"/>
        <v>3186502180</v>
      </c>
    </row>
    <row r="215" spans="1:10" ht="22.5" outlineLevel="2">
      <c r="A215" s="20" t="s">
        <v>242</v>
      </c>
      <c r="B215" s="15" t="s">
        <v>243</v>
      </c>
      <c r="C215" s="16">
        <v>11160</v>
      </c>
      <c r="D215" s="15" t="s">
        <v>232</v>
      </c>
      <c r="E215" s="17">
        <v>22542931</v>
      </c>
      <c r="F215" s="17">
        <v>0</v>
      </c>
      <c r="G215" s="17">
        <v>0</v>
      </c>
      <c r="H215" s="17">
        <v>22542931</v>
      </c>
      <c r="I215" s="17">
        <v>0</v>
      </c>
      <c r="J215" s="17">
        <v>3424227</v>
      </c>
    </row>
    <row r="216" spans="1:10" ht="22.5" outlineLevel="2">
      <c r="A216" s="20" t="s">
        <v>242</v>
      </c>
      <c r="B216" s="15" t="s">
        <v>243</v>
      </c>
      <c r="C216" s="16">
        <v>11170</v>
      </c>
      <c r="D216" s="15" t="s">
        <v>233</v>
      </c>
      <c r="E216" s="17">
        <v>10330844</v>
      </c>
      <c r="F216" s="17">
        <v>0</v>
      </c>
      <c r="G216" s="17">
        <v>0</v>
      </c>
      <c r="H216" s="17">
        <v>10330844</v>
      </c>
      <c r="I216" s="17">
        <v>0</v>
      </c>
      <c r="J216" s="17">
        <v>18157563</v>
      </c>
    </row>
    <row r="217" spans="1:10" ht="22.5" outlineLevel="2">
      <c r="A217" s="20" t="s">
        <v>242</v>
      </c>
      <c r="B217" s="15" t="s">
        <v>243</v>
      </c>
      <c r="C217" s="16">
        <v>11180</v>
      </c>
      <c r="D217" s="15" t="s">
        <v>241</v>
      </c>
      <c r="E217" s="17">
        <v>95367000</v>
      </c>
      <c r="F217" s="17">
        <v>0</v>
      </c>
      <c r="G217" s="17">
        <v>0</v>
      </c>
      <c r="H217" s="17">
        <v>95367000</v>
      </c>
      <c r="I217" s="17">
        <v>0</v>
      </c>
      <c r="J217" s="17">
        <v>91861155</v>
      </c>
    </row>
    <row r="218" spans="1:10" ht="22.5" outlineLevel="2">
      <c r="A218" s="20" t="s">
        <v>242</v>
      </c>
      <c r="B218" s="15" t="s">
        <v>243</v>
      </c>
      <c r="C218" s="16">
        <v>11190</v>
      </c>
      <c r="D218" s="15" t="s">
        <v>235</v>
      </c>
      <c r="E218" s="17">
        <v>966471554</v>
      </c>
      <c r="F218" s="17">
        <v>0</v>
      </c>
      <c r="G218" s="17">
        <v>0</v>
      </c>
      <c r="H218" s="17">
        <v>966471554</v>
      </c>
      <c r="I218" s="17">
        <v>0</v>
      </c>
      <c r="J218" s="17">
        <v>778937233</v>
      </c>
    </row>
    <row r="219" spans="1:10" ht="22.5" outlineLevel="2">
      <c r="A219" s="20" t="s">
        <v>242</v>
      </c>
      <c r="B219" s="15" t="s">
        <v>243</v>
      </c>
      <c r="C219" s="16">
        <v>11200</v>
      </c>
      <c r="D219" s="15" t="s">
        <v>236</v>
      </c>
      <c r="E219" s="17">
        <v>72800</v>
      </c>
      <c r="F219" s="17">
        <v>0</v>
      </c>
      <c r="G219" s="17">
        <v>0</v>
      </c>
      <c r="H219" s="17">
        <v>72800</v>
      </c>
      <c r="I219" s="17">
        <v>0</v>
      </c>
      <c r="J219" s="17">
        <v>0</v>
      </c>
    </row>
    <row r="220" spans="1:10" ht="22.5" outlineLevel="2">
      <c r="A220" s="20" t="s">
        <v>242</v>
      </c>
      <c r="B220" s="15" t="s">
        <v>243</v>
      </c>
      <c r="C220" s="16">
        <v>11204</v>
      </c>
      <c r="D220" s="15" t="s">
        <v>234</v>
      </c>
      <c r="E220" s="17">
        <v>4704745</v>
      </c>
      <c r="F220" s="17">
        <v>0</v>
      </c>
      <c r="G220" s="17">
        <v>4704745</v>
      </c>
      <c r="H220" s="17">
        <v>0</v>
      </c>
      <c r="I220" s="17">
        <v>0</v>
      </c>
      <c r="J220" s="17">
        <v>1467475</v>
      </c>
    </row>
    <row r="221" spans="1:10" s="13" customFormat="1" outlineLevel="1">
      <c r="A221" s="7" t="s">
        <v>375</v>
      </c>
      <c r="B221" s="8"/>
      <c r="C221" s="9"/>
      <c r="D221" s="8"/>
      <c r="E221" s="10">
        <f t="shared" ref="E221:J221" si="36">SUBTOTAL(9,E215:E220)</f>
        <v>1099489874</v>
      </c>
      <c r="F221" s="10">
        <f t="shared" si="36"/>
        <v>0</v>
      </c>
      <c r="G221" s="10">
        <f t="shared" si="36"/>
        <v>4704745</v>
      </c>
      <c r="H221" s="10">
        <f t="shared" si="36"/>
        <v>1094785129</v>
      </c>
      <c r="I221" s="10">
        <f t="shared" si="36"/>
        <v>0</v>
      </c>
      <c r="J221" s="10">
        <f t="shared" si="36"/>
        <v>893847653</v>
      </c>
    </row>
    <row r="222" spans="1:10" ht="22.5" outlineLevel="2">
      <c r="A222" s="20" t="s">
        <v>244</v>
      </c>
      <c r="B222" s="15" t="s">
        <v>216</v>
      </c>
      <c r="C222" s="16">
        <v>11210</v>
      </c>
      <c r="D222" s="15" t="s">
        <v>30</v>
      </c>
      <c r="E222" s="17">
        <v>1000</v>
      </c>
      <c r="F222" s="17">
        <v>0</v>
      </c>
      <c r="G222" s="17">
        <v>0</v>
      </c>
      <c r="H222" s="17">
        <v>1000</v>
      </c>
      <c r="I222" s="17">
        <v>0</v>
      </c>
      <c r="J222" s="17">
        <v>52025059</v>
      </c>
    </row>
    <row r="223" spans="1:10" ht="22.5" outlineLevel="2">
      <c r="A223" s="20" t="s">
        <v>244</v>
      </c>
      <c r="B223" s="15" t="s">
        <v>216</v>
      </c>
      <c r="C223" s="16">
        <v>11220</v>
      </c>
      <c r="D223" s="15" t="s">
        <v>31</v>
      </c>
      <c r="E223" s="17">
        <v>945000000</v>
      </c>
      <c r="F223" s="17">
        <v>600000000</v>
      </c>
      <c r="G223" s="17">
        <v>0</v>
      </c>
      <c r="H223" s="17">
        <v>1545000000</v>
      </c>
      <c r="I223" s="17">
        <v>0</v>
      </c>
      <c r="J223" s="17">
        <v>1156297651</v>
      </c>
    </row>
    <row r="224" spans="1:10" s="13" customFormat="1" outlineLevel="1">
      <c r="A224" s="7" t="s">
        <v>376</v>
      </c>
      <c r="B224" s="8"/>
      <c r="C224" s="9"/>
      <c r="D224" s="8"/>
      <c r="E224" s="10">
        <f t="shared" ref="E224:J224" si="37">SUBTOTAL(9,E222:E223)</f>
        <v>945001000</v>
      </c>
      <c r="F224" s="10">
        <f t="shared" si="37"/>
        <v>600000000</v>
      </c>
      <c r="G224" s="10">
        <f t="shared" si="37"/>
        <v>0</v>
      </c>
      <c r="H224" s="10">
        <f t="shared" si="37"/>
        <v>1545001000</v>
      </c>
      <c r="I224" s="10">
        <f t="shared" si="37"/>
        <v>0</v>
      </c>
      <c r="J224" s="10">
        <f t="shared" si="37"/>
        <v>1208322710</v>
      </c>
    </row>
    <row r="225" spans="1:10" outlineLevel="2">
      <c r="A225" s="20" t="s">
        <v>245</v>
      </c>
      <c r="B225" s="15" t="s">
        <v>230</v>
      </c>
      <c r="C225" s="16">
        <v>11230</v>
      </c>
      <c r="D225" s="15" t="s">
        <v>30</v>
      </c>
      <c r="E225" s="17">
        <v>3000</v>
      </c>
      <c r="F225" s="17">
        <v>220000000</v>
      </c>
      <c r="G225" s="17">
        <v>0</v>
      </c>
      <c r="H225" s="17">
        <v>220003000</v>
      </c>
      <c r="I225" s="17">
        <v>0</v>
      </c>
      <c r="J225" s="17">
        <v>156075176</v>
      </c>
    </row>
    <row r="226" spans="1:10" outlineLevel="2">
      <c r="A226" s="20" t="s">
        <v>245</v>
      </c>
      <c r="B226" s="15" t="s">
        <v>230</v>
      </c>
      <c r="C226" s="16">
        <v>11240</v>
      </c>
      <c r="D226" s="15" t="s">
        <v>31</v>
      </c>
      <c r="E226" s="17">
        <v>11173084255</v>
      </c>
      <c r="F226" s="17">
        <v>2623000000</v>
      </c>
      <c r="G226" s="17">
        <v>4012114428</v>
      </c>
      <c r="H226" s="17">
        <v>9783969827</v>
      </c>
      <c r="I226" s="17">
        <v>0</v>
      </c>
      <c r="J226" s="17">
        <v>13226685201</v>
      </c>
    </row>
    <row r="227" spans="1:10" s="13" customFormat="1" outlineLevel="1">
      <c r="A227" s="7" t="s">
        <v>377</v>
      </c>
      <c r="B227" s="8"/>
      <c r="C227" s="9"/>
      <c r="D227" s="8"/>
      <c r="E227" s="10">
        <f t="shared" ref="E227:J227" si="38">SUBTOTAL(9,E225:E226)</f>
        <v>11173087255</v>
      </c>
      <c r="F227" s="10">
        <f t="shared" si="38"/>
        <v>2843000000</v>
      </c>
      <c r="G227" s="10">
        <f t="shared" si="38"/>
        <v>4012114428</v>
      </c>
      <c r="H227" s="10">
        <f t="shared" si="38"/>
        <v>10003972827</v>
      </c>
      <c r="I227" s="10">
        <f t="shared" si="38"/>
        <v>0</v>
      </c>
      <c r="J227" s="10">
        <f t="shared" si="38"/>
        <v>13382760377</v>
      </c>
    </row>
    <row r="228" spans="1:10" ht="22.5" outlineLevel="2">
      <c r="A228" s="20" t="s">
        <v>246</v>
      </c>
      <c r="B228" s="15" t="s">
        <v>216</v>
      </c>
      <c r="C228" s="16">
        <v>11250</v>
      </c>
      <c r="D228" s="15" t="s">
        <v>38</v>
      </c>
      <c r="E228" s="17">
        <v>315909235</v>
      </c>
      <c r="F228" s="17">
        <v>0</v>
      </c>
      <c r="G228" s="17">
        <v>0</v>
      </c>
      <c r="H228" s="17">
        <v>315909235</v>
      </c>
      <c r="I228" s="17">
        <v>0</v>
      </c>
      <c r="J228" s="17">
        <v>315192260</v>
      </c>
    </row>
    <row r="229" spans="1:10" s="13" customFormat="1" outlineLevel="1">
      <c r="A229" s="7" t="s">
        <v>378</v>
      </c>
      <c r="B229" s="8"/>
      <c r="C229" s="9"/>
      <c r="D229" s="8"/>
      <c r="E229" s="10">
        <f t="shared" ref="E229:J229" si="39">SUBTOTAL(9,E228:E228)</f>
        <v>315909235</v>
      </c>
      <c r="F229" s="10">
        <f t="shared" si="39"/>
        <v>0</v>
      </c>
      <c r="G229" s="10">
        <f t="shared" si="39"/>
        <v>0</v>
      </c>
      <c r="H229" s="10">
        <f t="shared" si="39"/>
        <v>315909235</v>
      </c>
      <c r="I229" s="10">
        <f t="shared" si="39"/>
        <v>0</v>
      </c>
      <c r="J229" s="10">
        <f t="shared" si="39"/>
        <v>315192260</v>
      </c>
    </row>
    <row r="230" spans="1:10" outlineLevel="2">
      <c r="A230" s="20" t="s">
        <v>247</v>
      </c>
      <c r="B230" s="15" t="s">
        <v>219</v>
      </c>
      <c r="C230" s="16">
        <v>11260</v>
      </c>
      <c r="D230" s="15" t="s">
        <v>42</v>
      </c>
      <c r="E230" s="17">
        <v>871087437</v>
      </c>
      <c r="F230" s="17">
        <v>0</v>
      </c>
      <c r="G230" s="17">
        <v>0</v>
      </c>
      <c r="H230" s="17">
        <v>871087437</v>
      </c>
      <c r="I230" s="17">
        <v>0</v>
      </c>
      <c r="J230" s="17">
        <v>961777604</v>
      </c>
    </row>
    <row r="231" spans="1:10" outlineLevel="2">
      <c r="A231" s="20" t="s">
        <v>247</v>
      </c>
      <c r="B231" s="15" t="s">
        <v>219</v>
      </c>
      <c r="C231" s="16">
        <v>11270</v>
      </c>
      <c r="D231" s="15" t="s">
        <v>43</v>
      </c>
      <c r="E231" s="17">
        <v>311362145</v>
      </c>
      <c r="F231" s="17">
        <v>72000000</v>
      </c>
      <c r="G231" s="17">
        <v>0</v>
      </c>
      <c r="H231" s="17">
        <v>383362145</v>
      </c>
      <c r="I231" s="17">
        <v>0</v>
      </c>
      <c r="J231" s="17">
        <v>469404801</v>
      </c>
    </row>
    <row r="232" spans="1:10" outlineLevel="2">
      <c r="A232" s="20" t="s">
        <v>247</v>
      </c>
      <c r="B232" s="15" t="s">
        <v>219</v>
      </c>
      <c r="C232" s="16">
        <v>11280</v>
      </c>
      <c r="D232" s="15" t="s">
        <v>44</v>
      </c>
      <c r="E232" s="17">
        <v>631724813</v>
      </c>
      <c r="F232" s="17">
        <v>0</v>
      </c>
      <c r="G232" s="17">
        <v>0</v>
      </c>
      <c r="H232" s="17">
        <v>631724813</v>
      </c>
      <c r="I232" s="17">
        <v>0</v>
      </c>
      <c r="J232" s="17">
        <v>556282237</v>
      </c>
    </row>
    <row r="233" spans="1:10" s="13" customFormat="1" outlineLevel="1">
      <c r="A233" s="7" t="s">
        <v>379</v>
      </c>
      <c r="B233" s="8"/>
      <c r="C233" s="9"/>
      <c r="D233" s="8"/>
      <c r="E233" s="10">
        <f t="shared" ref="E233:J233" si="40">SUBTOTAL(9,E230:E232)</f>
        <v>1814174395</v>
      </c>
      <c r="F233" s="10">
        <f t="shared" si="40"/>
        <v>72000000</v>
      </c>
      <c r="G233" s="10">
        <f t="shared" si="40"/>
        <v>0</v>
      </c>
      <c r="H233" s="10">
        <f t="shared" si="40"/>
        <v>1886174395</v>
      </c>
      <c r="I233" s="10">
        <f t="shared" si="40"/>
        <v>0</v>
      </c>
      <c r="J233" s="10">
        <f t="shared" si="40"/>
        <v>1987464642</v>
      </c>
    </row>
    <row r="234" spans="1:10" ht="22.5" outlineLevel="2">
      <c r="A234" s="20" t="s">
        <v>248</v>
      </c>
      <c r="B234" s="15" t="s">
        <v>249</v>
      </c>
      <c r="C234" s="16">
        <v>11290</v>
      </c>
      <c r="D234" s="15" t="s">
        <v>250</v>
      </c>
      <c r="E234" s="17">
        <v>294000000</v>
      </c>
      <c r="F234" s="17">
        <v>0</v>
      </c>
      <c r="G234" s="17">
        <v>0</v>
      </c>
      <c r="H234" s="17">
        <v>294000000</v>
      </c>
      <c r="I234" s="17">
        <v>0</v>
      </c>
      <c r="J234" s="17">
        <v>461133536</v>
      </c>
    </row>
    <row r="235" spans="1:10" ht="22.5" outlineLevel="2">
      <c r="A235" s="20" t="s">
        <v>248</v>
      </c>
      <c r="B235" s="15" t="s">
        <v>249</v>
      </c>
      <c r="C235" s="16">
        <v>11300</v>
      </c>
      <c r="D235" s="15" t="s">
        <v>228</v>
      </c>
      <c r="E235" s="17">
        <v>67000000</v>
      </c>
      <c r="F235" s="17">
        <v>0</v>
      </c>
      <c r="G235" s="17">
        <v>0</v>
      </c>
      <c r="H235" s="17">
        <v>67000000</v>
      </c>
      <c r="I235" s="17">
        <v>0</v>
      </c>
      <c r="J235" s="17">
        <v>101171489</v>
      </c>
    </row>
    <row r="236" spans="1:10" s="13" customFormat="1" outlineLevel="1">
      <c r="A236" s="7" t="s">
        <v>380</v>
      </c>
      <c r="B236" s="8"/>
      <c r="C236" s="9"/>
      <c r="D236" s="8"/>
      <c r="E236" s="10">
        <f t="shared" ref="E236:J236" si="41">SUBTOTAL(9,E234:E235)</f>
        <v>361000000</v>
      </c>
      <c r="F236" s="10">
        <f t="shared" si="41"/>
        <v>0</v>
      </c>
      <c r="G236" s="10">
        <f t="shared" si="41"/>
        <v>0</v>
      </c>
      <c r="H236" s="10">
        <f t="shared" si="41"/>
        <v>361000000</v>
      </c>
      <c r="I236" s="10">
        <f t="shared" si="41"/>
        <v>0</v>
      </c>
      <c r="J236" s="10">
        <f t="shared" si="41"/>
        <v>562305025</v>
      </c>
    </row>
    <row r="237" spans="1:10" ht="22.5" outlineLevel="2">
      <c r="A237" s="20" t="s">
        <v>251</v>
      </c>
      <c r="B237" s="15" t="s">
        <v>216</v>
      </c>
      <c r="C237" s="16">
        <v>11310</v>
      </c>
      <c r="D237" s="15" t="s">
        <v>252</v>
      </c>
      <c r="E237" s="17">
        <v>22386291395</v>
      </c>
      <c r="F237" s="17">
        <v>6034772857</v>
      </c>
      <c r="G237" s="17">
        <v>0</v>
      </c>
      <c r="H237" s="17">
        <v>28421064252</v>
      </c>
      <c r="I237" s="17">
        <v>0</v>
      </c>
      <c r="J237" s="17">
        <v>28421064252</v>
      </c>
    </row>
    <row r="238" spans="1:10" ht="22.5" outlineLevel="2">
      <c r="A238" s="20" t="s">
        <v>251</v>
      </c>
      <c r="B238" s="15" t="s">
        <v>216</v>
      </c>
      <c r="C238" s="16">
        <v>11320</v>
      </c>
      <c r="D238" s="15" t="s">
        <v>253</v>
      </c>
      <c r="E238" s="17">
        <v>3103203395</v>
      </c>
      <c r="F238" s="17">
        <v>0</v>
      </c>
      <c r="G238" s="17">
        <v>31651716</v>
      </c>
      <c r="H238" s="17">
        <v>3071551679</v>
      </c>
      <c r="I238" s="17">
        <v>0</v>
      </c>
      <c r="J238" s="17">
        <v>3071551679</v>
      </c>
    </row>
    <row r="239" spans="1:10" s="13" customFormat="1" outlineLevel="1">
      <c r="A239" s="7" t="s">
        <v>381</v>
      </c>
      <c r="B239" s="8"/>
      <c r="C239" s="9"/>
      <c r="D239" s="8"/>
      <c r="E239" s="10">
        <f t="shared" ref="E239:J239" si="42">SUBTOTAL(9,E237:E238)</f>
        <v>25489494790</v>
      </c>
      <c r="F239" s="10">
        <f t="shared" si="42"/>
        <v>6034772857</v>
      </c>
      <c r="G239" s="10">
        <f t="shared" si="42"/>
        <v>31651716</v>
      </c>
      <c r="H239" s="10">
        <f t="shared" si="42"/>
        <v>31492615931</v>
      </c>
      <c r="I239" s="10">
        <f t="shared" si="42"/>
        <v>0</v>
      </c>
      <c r="J239" s="10">
        <f t="shared" si="42"/>
        <v>31492615931</v>
      </c>
    </row>
    <row r="240" spans="1:10" outlineLevel="2">
      <c r="A240" s="20" t="s">
        <v>254</v>
      </c>
      <c r="B240" s="15" t="s">
        <v>255</v>
      </c>
      <c r="C240" s="16">
        <v>11330</v>
      </c>
      <c r="D240" s="15" t="s">
        <v>256</v>
      </c>
      <c r="E240" s="17">
        <v>13845219378</v>
      </c>
      <c r="F240" s="17">
        <v>84471499</v>
      </c>
      <c r="G240" s="17">
        <v>0</v>
      </c>
      <c r="H240" s="17">
        <v>13929690877</v>
      </c>
      <c r="I240" s="17">
        <v>0</v>
      </c>
      <c r="J240" s="17">
        <v>13929690877</v>
      </c>
    </row>
    <row r="241" spans="1:10" s="13" customFormat="1" outlineLevel="1">
      <c r="A241" s="7" t="s">
        <v>382</v>
      </c>
      <c r="B241" s="8"/>
      <c r="C241" s="9"/>
      <c r="D241" s="8"/>
      <c r="E241" s="10">
        <f t="shared" ref="E241:J241" si="43">SUBTOTAL(9,E240:E240)</f>
        <v>13845219378</v>
      </c>
      <c r="F241" s="10">
        <f t="shared" si="43"/>
        <v>84471499</v>
      </c>
      <c r="G241" s="10">
        <f t="shared" si="43"/>
        <v>0</v>
      </c>
      <c r="H241" s="10">
        <f t="shared" si="43"/>
        <v>13929690877</v>
      </c>
      <c r="I241" s="10">
        <f t="shared" si="43"/>
        <v>0</v>
      </c>
      <c r="J241" s="10">
        <f t="shared" si="43"/>
        <v>13929690877</v>
      </c>
    </row>
    <row r="242" spans="1:10" outlineLevel="2">
      <c r="A242" s="20" t="s">
        <v>257</v>
      </c>
      <c r="B242" s="15" t="s">
        <v>255</v>
      </c>
      <c r="C242" s="16">
        <v>11340</v>
      </c>
      <c r="D242" s="15" t="s">
        <v>258</v>
      </c>
      <c r="E242" s="17">
        <v>398285951</v>
      </c>
      <c r="F242" s="17">
        <v>598738424</v>
      </c>
      <c r="G242" s="17">
        <v>623019</v>
      </c>
      <c r="H242" s="17">
        <v>996401356</v>
      </c>
      <c r="I242" s="17">
        <v>0</v>
      </c>
      <c r="J242" s="17">
        <v>617940669</v>
      </c>
    </row>
    <row r="243" spans="1:10" s="13" customFormat="1" outlineLevel="1">
      <c r="A243" s="7" t="s">
        <v>383</v>
      </c>
      <c r="B243" s="8"/>
      <c r="C243" s="9"/>
      <c r="D243" s="8"/>
      <c r="E243" s="10">
        <f t="shared" ref="E243:J243" si="44">SUBTOTAL(9,E242:E242)</f>
        <v>398285951</v>
      </c>
      <c r="F243" s="10">
        <f t="shared" si="44"/>
        <v>598738424</v>
      </c>
      <c r="G243" s="10">
        <f t="shared" si="44"/>
        <v>623019</v>
      </c>
      <c r="H243" s="10">
        <f t="shared" si="44"/>
        <v>996401356</v>
      </c>
      <c r="I243" s="10">
        <f t="shared" si="44"/>
        <v>0</v>
      </c>
      <c r="J243" s="10">
        <f t="shared" si="44"/>
        <v>617940669</v>
      </c>
    </row>
    <row r="244" spans="1:10" ht="22.5" outlineLevel="2">
      <c r="A244" s="20" t="s">
        <v>259</v>
      </c>
      <c r="B244" s="15" t="s">
        <v>260</v>
      </c>
      <c r="C244" s="16">
        <v>11350</v>
      </c>
      <c r="D244" s="15" t="s">
        <v>261</v>
      </c>
      <c r="E244" s="17">
        <v>1000</v>
      </c>
      <c r="F244" s="17">
        <v>0</v>
      </c>
      <c r="G244" s="17">
        <v>0</v>
      </c>
      <c r="H244" s="17">
        <v>1000</v>
      </c>
      <c r="I244" s="17">
        <v>0</v>
      </c>
      <c r="J244" s="17">
        <v>0</v>
      </c>
    </row>
    <row r="245" spans="1:10" s="13" customFormat="1" outlineLevel="1">
      <c r="A245" s="7" t="s">
        <v>384</v>
      </c>
      <c r="B245" s="8"/>
      <c r="C245" s="9"/>
      <c r="D245" s="8"/>
      <c r="E245" s="10">
        <f t="shared" ref="E245:J245" si="45">SUBTOTAL(9,E244:E244)</f>
        <v>1000</v>
      </c>
      <c r="F245" s="10">
        <f t="shared" si="45"/>
        <v>0</v>
      </c>
      <c r="G245" s="10">
        <f t="shared" si="45"/>
        <v>0</v>
      </c>
      <c r="H245" s="10">
        <f t="shared" si="45"/>
        <v>1000</v>
      </c>
      <c r="I245" s="10">
        <f t="shared" si="45"/>
        <v>0</v>
      </c>
      <c r="J245" s="10">
        <f t="shared" si="45"/>
        <v>0</v>
      </c>
    </row>
    <row r="246" spans="1:10" ht="22.5" outlineLevel="2">
      <c r="A246" s="20" t="s">
        <v>262</v>
      </c>
      <c r="B246" s="15" t="s">
        <v>263</v>
      </c>
      <c r="C246" s="16">
        <v>11360</v>
      </c>
      <c r="D246" s="15" t="s">
        <v>258</v>
      </c>
      <c r="E246" s="17">
        <v>7000</v>
      </c>
      <c r="F246" s="17">
        <v>2792168000</v>
      </c>
      <c r="G246" s="17">
        <v>0</v>
      </c>
      <c r="H246" s="17">
        <v>2792175000</v>
      </c>
      <c r="I246" s="17">
        <v>2544217000</v>
      </c>
      <c r="J246" s="17">
        <v>2641468119</v>
      </c>
    </row>
    <row r="247" spans="1:10" s="13" customFormat="1" outlineLevel="1">
      <c r="A247" s="7" t="s">
        <v>385</v>
      </c>
      <c r="B247" s="8"/>
      <c r="C247" s="9"/>
      <c r="D247" s="8"/>
      <c r="E247" s="10">
        <f t="shared" ref="E247:J247" si="46">SUBTOTAL(9,E246:E246)</f>
        <v>7000</v>
      </c>
      <c r="F247" s="10">
        <f t="shared" si="46"/>
        <v>2792168000</v>
      </c>
      <c r="G247" s="10">
        <f t="shared" si="46"/>
        <v>0</v>
      </c>
      <c r="H247" s="10">
        <f t="shared" si="46"/>
        <v>2792175000</v>
      </c>
      <c r="I247" s="10">
        <f t="shared" si="46"/>
        <v>2544217000</v>
      </c>
      <c r="J247" s="10">
        <f t="shared" si="46"/>
        <v>2641468119</v>
      </c>
    </row>
    <row r="248" spans="1:10" ht="22.5" outlineLevel="2">
      <c r="A248" s="20" t="s">
        <v>264</v>
      </c>
      <c r="B248" s="15" t="s">
        <v>216</v>
      </c>
      <c r="C248" s="16">
        <v>11370</v>
      </c>
      <c r="D248" s="15" t="s">
        <v>265</v>
      </c>
      <c r="E248" s="17">
        <v>1000</v>
      </c>
      <c r="F248" s="17">
        <v>1728836222</v>
      </c>
      <c r="G248" s="17">
        <v>0</v>
      </c>
      <c r="H248" s="17">
        <v>1728837222</v>
      </c>
      <c r="I248" s="17">
        <v>0</v>
      </c>
      <c r="J248" s="17">
        <v>0</v>
      </c>
    </row>
    <row r="249" spans="1:10" s="13" customFormat="1" outlineLevel="1">
      <c r="A249" s="7" t="s">
        <v>386</v>
      </c>
      <c r="B249" s="8"/>
      <c r="C249" s="9"/>
      <c r="D249" s="8"/>
      <c r="E249" s="10">
        <f t="shared" ref="E249:J249" si="47">SUBTOTAL(9,E248:E248)</f>
        <v>1000</v>
      </c>
      <c r="F249" s="10">
        <f t="shared" si="47"/>
        <v>1728836222</v>
      </c>
      <c r="G249" s="10">
        <f t="shared" si="47"/>
        <v>0</v>
      </c>
      <c r="H249" s="10">
        <f t="shared" si="47"/>
        <v>1728837222</v>
      </c>
      <c r="I249" s="10">
        <f t="shared" si="47"/>
        <v>0</v>
      </c>
      <c r="J249" s="10">
        <f t="shared" si="47"/>
        <v>0</v>
      </c>
    </row>
    <row r="250" spans="1:10" outlineLevel="2">
      <c r="A250" s="20" t="s">
        <v>266</v>
      </c>
      <c r="B250" s="15" t="s">
        <v>219</v>
      </c>
      <c r="C250" s="16">
        <v>11380</v>
      </c>
      <c r="D250" s="15" t="s">
        <v>267</v>
      </c>
      <c r="E250" s="17">
        <v>5421721373</v>
      </c>
      <c r="F250" s="17">
        <v>600000000</v>
      </c>
      <c r="G250" s="17">
        <v>0</v>
      </c>
      <c r="H250" s="17">
        <v>6021721373</v>
      </c>
      <c r="I250" s="17">
        <v>0</v>
      </c>
      <c r="J250" s="17">
        <v>8137768416</v>
      </c>
    </row>
    <row r="251" spans="1:10" outlineLevel="2">
      <c r="A251" s="20" t="s">
        <v>266</v>
      </c>
      <c r="B251" s="15" t="s">
        <v>219</v>
      </c>
      <c r="C251" s="16">
        <v>11390</v>
      </c>
      <c r="D251" s="15" t="s">
        <v>268</v>
      </c>
      <c r="E251" s="17">
        <v>1803672317</v>
      </c>
      <c r="F251" s="17">
        <v>0</v>
      </c>
      <c r="G251" s="17">
        <v>0</v>
      </c>
      <c r="H251" s="17">
        <v>1803672317</v>
      </c>
      <c r="I251" s="17">
        <v>0</v>
      </c>
      <c r="J251" s="17">
        <v>2311521489</v>
      </c>
    </row>
    <row r="252" spans="1:10" s="13" customFormat="1" outlineLevel="1">
      <c r="A252" s="7" t="s">
        <v>387</v>
      </c>
      <c r="B252" s="8"/>
      <c r="C252" s="9"/>
      <c r="D252" s="8"/>
      <c r="E252" s="10">
        <f t="shared" ref="E252:J252" si="48">SUBTOTAL(9,E250:E251)</f>
        <v>7225393690</v>
      </c>
      <c r="F252" s="10">
        <f t="shared" si="48"/>
        <v>600000000</v>
      </c>
      <c r="G252" s="10">
        <f t="shared" si="48"/>
        <v>0</v>
      </c>
      <c r="H252" s="10">
        <f t="shared" si="48"/>
        <v>7825393690</v>
      </c>
      <c r="I252" s="10">
        <f t="shared" si="48"/>
        <v>0</v>
      </c>
      <c r="J252" s="10">
        <f t="shared" si="48"/>
        <v>10449289905</v>
      </c>
    </row>
    <row r="253" spans="1:10" ht="22.5" outlineLevel="2">
      <c r="A253" s="20" t="s">
        <v>269</v>
      </c>
      <c r="B253" s="15" t="s">
        <v>249</v>
      </c>
      <c r="C253" s="16">
        <v>11400</v>
      </c>
      <c r="D253" s="15" t="s">
        <v>267</v>
      </c>
      <c r="E253" s="17">
        <v>2259050572</v>
      </c>
      <c r="F253" s="17">
        <v>250000000</v>
      </c>
      <c r="G253" s="17">
        <v>0</v>
      </c>
      <c r="H253" s="17">
        <v>2509050572</v>
      </c>
      <c r="I253" s="17">
        <v>0</v>
      </c>
      <c r="J253" s="17">
        <v>3390736841</v>
      </c>
    </row>
    <row r="254" spans="1:10" ht="22.5" outlineLevel="2">
      <c r="A254" s="20" t="s">
        <v>269</v>
      </c>
      <c r="B254" s="15" t="s">
        <v>249</v>
      </c>
      <c r="C254" s="16">
        <v>11410</v>
      </c>
      <c r="D254" s="15" t="s">
        <v>268</v>
      </c>
      <c r="E254" s="17">
        <v>751530132</v>
      </c>
      <c r="F254" s="17">
        <v>0</v>
      </c>
      <c r="G254" s="17">
        <v>0</v>
      </c>
      <c r="H254" s="17">
        <v>751530132</v>
      </c>
      <c r="I254" s="17">
        <v>0</v>
      </c>
      <c r="J254" s="17">
        <v>963133954</v>
      </c>
    </row>
    <row r="255" spans="1:10" s="13" customFormat="1" outlineLevel="1">
      <c r="A255" s="7" t="s">
        <v>388</v>
      </c>
      <c r="B255" s="8"/>
      <c r="C255" s="9"/>
      <c r="D255" s="8"/>
      <c r="E255" s="10">
        <f t="shared" ref="E255:J255" si="49">SUBTOTAL(9,E253:E254)</f>
        <v>3010580704</v>
      </c>
      <c r="F255" s="10">
        <f t="shared" si="49"/>
        <v>250000000</v>
      </c>
      <c r="G255" s="10">
        <f t="shared" si="49"/>
        <v>0</v>
      </c>
      <c r="H255" s="10">
        <f t="shared" si="49"/>
        <v>3260580704</v>
      </c>
      <c r="I255" s="10">
        <f t="shared" si="49"/>
        <v>0</v>
      </c>
      <c r="J255" s="10">
        <f t="shared" si="49"/>
        <v>4353870795</v>
      </c>
    </row>
    <row r="256" spans="1:10" ht="22.5" outlineLevel="2">
      <c r="A256" s="20" t="s">
        <v>270</v>
      </c>
      <c r="B256" s="15" t="s">
        <v>216</v>
      </c>
      <c r="C256" s="16">
        <v>11420</v>
      </c>
      <c r="D256" s="15" t="s">
        <v>267</v>
      </c>
      <c r="E256" s="17">
        <v>1355430343</v>
      </c>
      <c r="F256" s="17">
        <v>150000000</v>
      </c>
      <c r="G256" s="17">
        <v>0</v>
      </c>
      <c r="H256" s="17">
        <v>1505430343</v>
      </c>
      <c r="I256" s="17">
        <v>0</v>
      </c>
      <c r="J256" s="17">
        <v>2034442105</v>
      </c>
    </row>
    <row r="257" spans="1:10" ht="22.5" outlineLevel="2">
      <c r="A257" s="20" t="s">
        <v>270</v>
      </c>
      <c r="B257" s="15" t="s">
        <v>216</v>
      </c>
      <c r="C257" s="16">
        <v>11430</v>
      </c>
      <c r="D257" s="15" t="s">
        <v>268</v>
      </c>
      <c r="E257" s="17">
        <v>450918079</v>
      </c>
      <c r="F257" s="17">
        <v>0</v>
      </c>
      <c r="G257" s="17">
        <v>0</v>
      </c>
      <c r="H257" s="17">
        <v>450918079</v>
      </c>
      <c r="I257" s="17">
        <v>0</v>
      </c>
      <c r="J257" s="17">
        <v>577880373</v>
      </c>
    </row>
    <row r="258" spans="1:10" s="13" customFormat="1" outlineLevel="1">
      <c r="A258" s="7" t="s">
        <v>389</v>
      </c>
      <c r="B258" s="8"/>
      <c r="C258" s="9"/>
      <c r="D258" s="8"/>
      <c r="E258" s="10">
        <f t="shared" ref="E258:J258" si="50">SUBTOTAL(9,E256:E257)</f>
        <v>1806348422</v>
      </c>
      <c r="F258" s="10">
        <f t="shared" si="50"/>
        <v>150000000</v>
      </c>
      <c r="G258" s="10">
        <f t="shared" si="50"/>
        <v>0</v>
      </c>
      <c r="H258" s="10">
        <f t="shared" si="50"/>
        <v>1956348422</v>
      </c>
      <c r="I258" s="10">
        <f t="shared" si="50"/>
        <v>0</v>
      </c>
      <c r="J258" s="10">
        <f t="shared" si="50"/>
        <v>2612322478</v>
      </c>
    </row>
    <row r="259" spans="1:10" outlineLevel="2">
      <c r="A259" s="20" t="s">
        <v>271</v>
      </c>
      <c r="B259" s="15" t="s">
        <v>255</v>
      </c>
      <c r="C259" s="16">
        <v>11440</v>
      </c>
      <c r="D259" s="15" t="s">
        <v>272</v>
      </c>
      <c r="E259" s="17">
        <v>431136998</v>
      </c>
      <c r="F259" s="17">
        <v>0</v>
      </c>
      <c r="G259" s="17">
        <v>0</v>
      </c>
      <c r="H259" s="17">
        <v>431136998</v>
      </c>
      <c r="I259" s="17">
        <v>0</v>
      </c>
      <c r="J259" s="17">
        <v>253692086</v>
      </c>
    </row>
    <row r="260" spans="1:10" s="13" customFormat="1" outlineLevel="1">
      <c r="A260" s="7" t="s">
        <v>390</v>
      </c>
      <c r="B260" s="8"/>
      <c r="C260" s="9"/>
      <c r="D260" s="8"/>
      <c r="E260" s="10">
        <f t="shared" ref="E260:J260" si="51">SUBTOTAL(9,E259:E259)</f>
        <v>431136998</v>
      </c>
      <c r="F260" s="10">
        <f t="shared" si="51"/>
        <v>0</v>
      </c>
      <c r="G260" s="10">
        <f t="shared" si="51"/>
        <v>0</v>
      </c>
      <c r="H260" s="10">
        <f t="shared" si="51"/>
        <v>431136998</v>
      </c>
      <c r="I260" s="10">
        <f t="shared" si="51"/>
        <v>0</v>
      </c>
      <c r="J260" s="10">
        <f t="shared" si="51"/>
        <v>253692086</v>
      </c>
    </row>
    <row r="261" spans="1:10" ht="22.5" outlineLevel="2">
      <c r="A261" s="20" t="s">
        <v>273</v>
      </c>
      <c r="B261" s="15" t="s">
        <v>216</v>
      </c>
      <c r="C261" s="16">
        <v>11450</v>
      </c>
      <c r="D261" s="15" t="s">
        <v>274</v>
      </c>
      <c r="E261" s="17">
        <v>1040645694</v>
      </c>
      <c r="F261" s="17">
        <v>0</v>
      </c>
      <c r="G261" s="17">
        <v>0</v>
      </c>
      <c r="H261" s="17">
        <v>1040645694</v>
      </c>
      <c r="I261" s="17">
        <v>0</v>
      </c>
      <c r="J261" s="17">
        <v>1572753628</v>
      </c>
    </row>
    <row r="262" spans="1:10" s="13" customFormat="1" outlineLevel="1">
      <c r="A262" s="7" t="s">
        <v>391</v>
      </c>
      <c r="B262" s="8"/>
      <c r="C262" s="9"/>
      <c r="D262" s="8"/>
      <c r="E262" s="10">
        <f t="shared" ref="E262:J262" si="52">SUBTOTAL(9,E261:E261)</f>
        <v>1040645694</v>
      </c>
      <c r="F262" s="10">
        <f t="shared" si="52"/>
        <v>0</v>
      </c>
      <c r="G262" s="10">
        <f t="shared" si="52"/>
        <v>0</v>
      </c>
      <c r="H262" s="10">
        <f t="shared" si="52"/>
        <v>1040645694</v>
      </c>
      <c r="I262" s="10">
        <f t="shared" si="52"/>
        <v>0</v>
      </c>
      <c r="J262" s="10">
        <f t="shared" si="52"/>
        <v>1572753628</v>
      </c>
    </row>
    <row r="263" spans="1:10" ht="22.5" outlineLevel="2">
      <c r="A263" s="20" t="s">
        <v>275</v>
      </c>
      <c r="B263" s="15" t="s">
        <v>216</v>
      </c>
      <c r="C263" s="16">
        <v>11460</v>
      </c>
      <c r="D263" s="15" t="s">
        <v>276</v>
      </c>
      <c r="E263" s="17">
        <v>52445293</v>
      </c>
      <c r="F263" s="17">
        <v>0</v>
      </c>
      <c r="G263" s="17">
        <v>0</v>
      </c>
      <c r="H263" s="17">
        <v>52445293</v>
      </c>
      <c r="I263" s="17">
        <v>0</v>
      </c>
      <c r="J263" s="17">
        <v>16196665</v>
      </c>
    </row>
    <row r="264" spans="1:10" s="13" customFormat="1" outlineLevel="1">
      <c r="A264" s="7" t="s">
        <v>392</v>
      </c>
      <c r="B264" s="8"/>
      <c r="C264" s="9"/>
      <c r="D264" s="8"/>
      <c r="E264" s="10">
        <f t="shared" ref="E264:J264" si="53">SUBTOTAL(9,E263:E263)</f>
        <v>52445293</v>
      </c>
      <c r="F264" s="10">
        <f t="shared" si="53"/>
        <v>0</v>
      </c>
      <c r="G264" s="10">
        <f t="shared" si="53"/>
        <v>0</v>
      </c>
      <c r="H264" s="10">
        <f t="shared" si="53"/>
        <v>52445293</v>
      </c>
      <c r="I264" s="10">
        <f t="shared" si="53"/>
        <v>0</v>
      </c>
      <c r="J264" s="10">
        <f t="shared" si="53"/>
        <v>16196665</v>
      </c>
    </row>
    <row r="265" spans="1:10" ht="22.5" outlineLevel="2">
      <c r="A265" s="20" t="s">
        <v>277</v>
      </c>
      <c r="B265" s="15" t="s">
        <v>249</v>
      </c>
      <c r="C265" s="16">
        <v>11470</v>
      </c>
      <c r="D265" s="15" t="s">
        <v>278</v>
      </c>
      <c r="E265" s="17">
        <v>201177752</v>
      </c>
      <c r="F265" s="17">
        <v>0</v>
      </c>
      <c r="G265" s="17">
        <v>0</v>
      </c>
      <c r="H265" s="17">
        <v>201177752</v>
      </c>
      <c r="I265" s="17">
        <v>0</v>
      </c>
      <c r="J265" s="17">
        <v>313312843</v>
      </c>
    </row>
    <row r="266" spans="1:10" s="13" customFormat="1" outlineLevel="1">
      <c r="A266" s="7" t="s">
        <v>393</v>
      </c>
      <c r="B266" s="8"/>
      <c r="C266" s="9"/>
      <c r="D266" s="8"/>
      <c r="E266" s="10">
        <f t="shared" ref="E266:J266" si="54">SUBTOTAL(9,E265:E265)</f>
        <v>201177752</v>
      </c>
      <c r="F266" s="10">
        <f t="shared" si="54"/>
        <v>0</v>
      </c>
      <c r="G266" s="10">
        <f t="shared" si="54"/>
        <v>0</v>
      </c>
      <c r="H266" s="10">
        <f t="shared" si="54"/>
        <v>201177752</v>
      </c>
      <c r="I266" s="10">
        <f t="shared" si="54"/>
        <v>0</v>
      </c>
      <c r="J266" s="10">
        <f t="shared" si="54"/>
        <v>313312843</v>
      </c>
    </row>
    <row r="267" spans="1:10" outlineLevel="2">
      <c r="A267" s="20" t="s">
        <v>279</v>
      </c>
      <c r="B267" s="15" t="s">
        <v>280</v>
      </c>
      <c r="C267" s="16">
        <v>11480</v>
      </c>
      <c r="D267" s="15" t="s">
        <v>281</v>
      </c>
      <c r="E267" s="17">
        <v>1000</v>
      </c>
      <c r="F267" s="17">
        <v>0</v>
      </c>
      <c r="G267" s="17">
        <v>0</v>
      </c>
      <c r="H267" s="17">
        <v>1000</v>
      </c>
      <c r="I267" s="17">
        <v>0</v>
      </c>
      <c r="J267" s="17">
        <v>38122759</v>
      </c>
    </row>
    <row r="268" spans="1:10" outlineLevel="2">
      <c r="A268" s="20" t="s">
        <v>279</v>
      </c>
      <c r="B268" s="15" t="s">
        <v>280</v>
      </c>
      <c r="C268" s="16">
        <v>11490</v>
      </c>
      <c r="D268" s="15" t="s">
        <v>282</v>
      </c>
      <c r="E268" s="17">
        <v>25711489</v>
      </c>
      <c r="F268" s="17">
        <v>0</v>
      </c>
      <c r="G268" s="17">
        <v>0</v>
      </c>
      <c r="H268" s="17">
        <v>25711489</v>
      </c>
      <c r="I268" s="17">
        <v>0</v>
      </c>
      <c r="J268" s="17">
        <v>292791370</v>
      </c>
    </row>
    <row r="269" spans="1:10" s="13" customFormat="1" outlineLevel="1">
      <c r="A269" s="7" t="s">
        <v>394</v>
      </c>
      <c r="B269" s="8"/>
      <c r="C269" s="9"/>
      <c r="D269" s="8"/>
      <c r="E269" s="10">
        <f t="shared" ref="E269:J269" si="55">SUBTOTAL(9,E267:E268)</f>
        <v>25712489</v>
      </c>
      <c r="F269" s="10">
        <f t="shared" si="55"/>
        <v>0</v>
      </c>
      <c r="G269" s="10">
        <f t="shared" si="55"/>
        <v>0</v>
      </c>
      <c r="H269" s="10">
        <f t="shared" si="55"/>
        <v>25712489</v>
      </c>
      <c r="I269" s="10">
        <f t="shared" si="55"/>
        <v>0</v>
      </c>
      <c r="J269" s="10">
        <f t="shared" si="55"/>
        <v>330914129</v>
      </c>
    </row>
    <row r="270" spans="1:10" ht="22.5" outlineLevel="2">
      <c r="A270" s="20" t="s">
        <v>283</v>
      </c>
      <c r="B270" s="15" t="s">
        <v>243</v>
      </c>
      <c r="C270" s="16">
        <v>11500</v>
      </c>
      <c r="D270" s="15" t="s">
        <v>284</v>
      </c>
      <c r="E270" s="17">
        <v>3500000</v>
      </c>
      <c r="F270" s="17">
        <v>0</v>
      </c>
      <c r="G270" s="17">
        <v>0</v>
      </c>
      <c r="H270" s="17">
        <v>3500000</v>
      </c>
      <c r="I270" s="17">
        <v>0</v>
      </c>
      <c r="J270" s="17">
        <v>0</v>
      </c>
    </row>
    <row r="271" spans="1:10" s="13" customFormat="1" outlineLevel="1">
      <c r="A271" s="7" t="s">
        <v>395</v>
      </c>
      <c r="B271" s="8"/>
      <c r="C271" s="9"/>
      <c r="D271" s="8"/>
      <c r="E271" s="10">
        <f t="shared" ref="E271:J271" si="56">SUBTOTAL(9,E270:E270)</f>
        <v>3500000</v>
      </c>
      <c r="F271" s="10">
        <f t="shared" si="56"/>
        <v>0</v>
      </c>
      <c r="G271" s="10">
        <f t="shared" si="56"/>
        <v>0</v>
      </c>
      <c r="H271" s="10">
        <f t="shared" si="56"/>
        <v>3500000</v>
      </c>
      <c r="I271" s="10">
        <f t="shared" si="56"/>
        <v>0</v>
      </c>
      <c r="J271" s="10">
        <f t="shared" si="56"/>
        <v>0</v>
      </c>
    </row>
    <row r="272" spans="1:10" outlineLevel="2">
      <c r="A272" s="20" t="s">
        <v>285</v>
      </c>
      <c r="B272" s="15" t="s">
        <v>286</v>
      </c>
      <c r="C272" s="16">
        <v>11510</v>
      </c>
      <c r="D272" s="15" t="s">
        <v>284</v>
      </c>
      <c r="E272" s="17">
        <v>46500000</v>
      </c>
      <c r="F272" s="17">
        <v>0</v>
      </c>
      <c r="G272" s="17">
        <v>0</v>
      </c>
      <c r="H272" s="17">
        <v>46500000</v>
      </c>
      <c r="I272" s="17">
        <v>0</v>
      </c>
      <c r="J272" s="17">
        <v>0</v>
      </c>
    </row>
    <row r="273" spans="1:10" s="13" customFormat="1" outlineLevel="1">
      <c r="A273" s="7" t="s">
        <v>396</v>
      </c>
      <c r="B273" s="8"/>
      <c r="C273" s="9"/>
      <c r="D273" s="8"/>
      <c r="E273" s="10">
        <f t="shared" ref="E273:J273" si="57">SUBTOTAL(9,E272:E272)</f>
        <v>46500000</v>
      </c>
      <c r="F273" s="10">
        <f t="shared" si="57"/>
        <v>0</v>
      </c>
      <c r="G273" s="10">
        <f t="shared" si="57"/>
        <v>0</v>
      </c>
      <c r="H273" s="10">
        <f t="shared" si="57"/>
        <v>46500000</v>
      </c>
      <c r="I273" s="10">
        <f t="shared" si="57"/>
        <v>0</v>
      </c>
      <c r="J273" s="10">
        <f t="shared" si="57"/>
        <v>0</v>
      </c>
    </row>
    <row r="274" spans="1:10" ht="22.5" outlineLevel="2">
      <c r="A274" s="20" t="s">
        <v>287</v>
      </c>
      <c r="B274" s="15" t="s">
        <v>227</v>
      </c>
      <c r="C274" s="16">
        <v>11521</v>
      </c>
      <c r="D274" s="15" t="s">
        <v>288</v>
      </c>
      <c r="E274" s="17">
        <v>0</v>
      </c>
      <c r="F274" s="17">
        <v>967473317</v>
      </c>
      <c r="G274" s="17">
        <v>0</v>
      </c>
      <c r="H274" s="17">
        <v>967473317</v>
      </c>
      <c r="I274" s="17">
        <v>967473317</v>
      </c>
      <c r="J274" s="17">
        <v>967473317</v>
      </c>
    </row>
    <row r="275" spans="1:10" ht="22.5" outlineLevel="2">
      <c r="A275" s="20" t="s">
        <v>287</v>
      </c>
      <c r="B275" s="15" t="s">
        <v>227</v>
      </c>
      <c r="C275" s="16">
        <v>11523</v>
      </c>
      <c r="D275" s="15" t="s">
        <v>289</v>
      </c>
      <c r="E275" s="17">
        <v>0</v>
      </c>
      <c r="F275" s="17">
        <v>283941256</v>
      </c>
      <c r="G275" s="17">
        <v>0</v>
      </c>
      <c r="H275" s="17">
        <v>283941256</v>
      </c>
      <c r="I275" s="17">
        <v>283941256</v>
      </c>
      <c r="J275" s="17">
        <v>283941256</v>
      </c>
    </row>
    <row r="276" spans="1:10" outlineLevel="2">
      <c r="A276" s="20" t="s">
        <v>287</v>
      </c>
      <c r="B276" s="15" t="s">
        <v>227</v>
      </c>
      <c r="C276" s="16">
        <v>11524</v>
      </c>
      <c r="D276" s="15" t="s">
        <v>290</v>
      </c>
      <c r="E276" s="17">
        <v>0</v>
      </c>
      <c r="F276" s="17">
        <v>1968455733</v>
      </c>
      <c r="G276" s="17">
        <v>0</v>
      </c>
      <c r="H276" s="17">
        <v>1968455733</v>
      </c>
      <c r="I276" s="17">
        <v>1968455733</v>
      </c>
      <c r="J276" s="17">
        <v>1968455733</v>
      </c>
    </row>
    <row r="277" spans="1:10" ht="22.5" outlineLevel="2">
      <c r="A277" s="20" t="s">
        <v>287</v>
      </c>
      <c r="B277" s="15" t="s">
        <v>227</v>
      </c>
      <c r="C277" s="16">
        <v>11525</v>
      </c>
      <c r="D277" s="15" t="s">
        <v>291</v>
      </c>
      <c r="E277" s="17">
        <v>0</v>
      </c>
      <c r="F277" s="17">
        <v>45000000</v>
      </c>
      <c r="G277" s="17">
        <v>0</v>
      </c>
      <c r="H277" s="17">
        <v>45000000</v>
      </c>
      <c r="I277" s="17">
        <v>45000000</v>
      </c>
      <c r="J277" s="17">
        <v>45000000</v>
      </c>
    </row>
    <row r="278" spans="1:10" outlineLevel="2">
      <c r="A278" s="20" t="s">
        <v>287</v>
      </c>
      <c r="B278" s="15" t="s">
        <v>227</v>
      </c>
      <c r="C278" s="16">
        <v>11526</v>
      </c>
      <c r="D278" s="15" t="s">
        <v>292</v>
      </c>
      <c r="E278" s="17">
        <v>0</v>
      </c>
      <c r="F278" s="17">
        <v>1915757807</v>
      </c>
      <c r="G278" s="17">
        <v>0</v>
      </c>
      <c r="H278" s="17">
        <v>1915757807</v>
      </c>
      <c r="I278" s="17">
        <v>1915757807</v>
      </c>
      <c r="J278" s="17">
        <v>1915757807</v>
      </c>
    </row>
    <row r="279" spans="1:10" ht="22.5" outlineLevel="2">
      <c r="A279" s="20" t="s">
        <v>287</v>
      </c>
      <c r="B279" s="15" t="s">
        <v>227</v>
      </c>
      <c r="C279" s="16">
        <v>11527</v>
      </c>
      <c r="D279" s="15" t="s">
        <v>293</v>
      </c>
      <c r="E279" s="17">
        <v>0</v>
      </c>
      <c r="F279" s="17">
        <v>14600000</v>
      </c>
      <c r="G279" s="17">
        <v>0</v>
      </c>
      <c r="H279" s="17">
        <v>14600000</v>
      </c>
      <c r="I279" s="17">
        <v>14600000</v>
      </c>
      <c r="J279" s="17">
        <v>14600000</v>
      </c>
    </row>
    <row r="280" spans="1:10" outlineLevel="2">
      <c r="A280" s="20" t="s">
        <v>287</v>
      </c>
      <c r="B280" s="15" t="s">
        <v>227</v>
      </c>
      <c r="C280" s="16">
        <v>11529</v>
      </c>
      <c r="D280" s="15" t="s">
        <v>294</v>
      </c>
      <c r="E280" s="17">
        <v>0</v>
      </c>
      <c r="F280" s="17">
        <v>500000000</v>
      </c>
      <c r="G280" s="17">
        <v>0</v>
      </c>
      <c r="H280" s="17">
        <v>500000000</v>
      </c>
      <c r="I280" s="17">
        <v>500000000</v>
      </c>
      <c r="J280" s="17">
        <v>500000000</v>
      </c>
    </row>
    <row r="281" spans="1:10" s="13" customFormat="1" outlineLevel="1">
      <c r="A281" s="7" t="s">
        <v>397</v>
      </c>
      <c r="B281" s="8"/>
      <c r="C281" s="9"/>
      <c r="D281" s="8"/>
      <c r="E281" s="10">
        <f t="shared" ref="E281:J281" si="58">SUBTOTAL(9,E274:E280)</f>
        <v>0</v>
      </c>
      <c r="F281" s="10">
        <f t="shared" si="58"/>
        <v>5695228113</v>
      </c>
      <c r="G281" s="10">
        <f t="shared" si="58"/>
        <v>0</v>
      </c>
      <c r="H281" s="10">
        <f t="shared" si="58"/>
        <v>5695228113</v>
      </c>
      <c r="I281" s="10">
        <f t="shared" si="58"/>
        <v>5695228113</v>
      </c>
      <c r="J281" s="10">
        <f t="shared" si="58"/>
        <v>5695228113</v>
      </c>
    </row>
    <row r="282" spans="1:10" ht="22.5" outlineLevel="2">
      <c r="A282" s="20" t="s">
        <v>295</v>
      </c>
      <c r="B282" s="15" t="s">
        <v>296</v>
      </c>
      <c r="C282" s="16">
        <v>11532</v>
      </c>
      <c r="D282" s="15" t="s">
        <v>293</v>
      </c>
      <c r="E282" s="17">
        <v>0</v>
      </c>
      <c r="F282" s="17">
        <v>73838187</v>
      </c>
      <c r="G282" s="17">
        <v>0</v>
      </c>
      <c r="H282" s="17">
        <v>73838187</v>
      </c>
      <c r="I282" s="17">
        <v>73838187</v>
      </c>
      <c r="J282" s="17">
        <v>73838187</v>
      </c>
    </row>
    <row r="283" spans="1:10" ht="22.5" outlineLevel="2">
      <c r="A283" s="20" t="s">
        <v>295</v>
      </c>
      <c r="B283" s="15" t="s">
        <v>296</v>
      </c>
      <c r="C283" s="16">
        <v>11534</v>
      </c>
      <c r="D283" s="15" t="s">
        <v>288</v>
      </c>
      <c r="E283" s="17">
        <v>0</v>
      </c>
      <c r="F283" s="17">
        <v>3821938852</v>
      </c>
      <c r="G283" s="17">
        <v>0</v>
      </c>
      <c r="H283" s="17">
        <v>3821938852</v>
      </c>
      <c r="I283" s="17">
        <v>3821938852</v>
      </c>
      <c r="J283" s="17">
        <v>3821938852</v>
      </c>
    </row>
    <row r="284" spans="1:10" ht="22.5" outlineLevel="2">
      <c r="A284" s="20" t="s">
        <v>295</v>
      </c>
      <c r="B284" s="15" t="s">
        <v>296</v>
      </c>
      <c r="C284" s="16">
        <v>11535</v>
      </c>
      <c r="D284" s="15" t="s">
        <v>297</v>
      </c>
      <c r="E284" s="17">
        <v>0</v>
      </c>
      <c r="F284" s="17">
        <v>4624901554</v>
      </c>
      <c r="G284" s="17">
        <v>0</v>
      </c>
      <c r="H284" s="17">
        <v>4624901554</v>
      </c>
      <c r="I284" s="17">
        <v>4624901554</v>
      </c>
      <c r="J284" s="17">
        <v>4624901554</v>
      </c>
    </row>
    <row r="285" spans="1:10" ht="22.5" outlineLevel="2">
      <c r="A285" s="20" t="s">
        <v>295</v>
      </c>
      <c r="B285" s="15" t="s">
        <v>296</v>
      </c>
      <c r="C285" s="16">
        <v>11536</v>
      </c>
      <c r="D285" s="15" t="s">
        <v>298</v>
      </c>
      <c r="E285" s="17">
        <v>0</v>
      </c>
      <c r="F285" s="17">
        <v>917545694</v>
      </c>
      <c r="G285" s="17">
        <v>0</v>
      </c>
      <c r="H285" s="17">
        <v>917545694</v>
      </c>
      <c r="I285" s="17">
        <v>917545694</v>
      </c>
      <c r="J285" s="17">
        <v>917545694</v>
      </c>
    </row>
    <row r="286" spans="1:10" s="13" customFormat="1" outlineLevel="1">
      <c r="A286" s="7" t="s">
        <v>398</v>
      </c>
      <c r="B286" s="8"/>
      <c r="C286" s="9"/>
      <c r="D286" s="8"/>
      <c r="E286" s="10">
        <f t="shared" ref="E286:J286" si="59">SUBTOTAL(9,E282:E285)</f>
        <v>0</v>
      </c>
      <c r="F286" s="10">
        <f t="shared" si="59"/>
        <v>9438224287</v>
      </c>
      <c r="G286" s="10">
        <f t="shared" si="59"/>
        <v>0</v>
      </c>
      <c r="H286" s="10">
        <f t="shared" si="59"/>
        <v>9438224287</v>
      </c>
      <c r="I286" s="10">
        <f t="shared" si="59"/>
        <v>9438224287</v>
      </c>
      <c r="J286" s="10">
        <f t="shared" si="59"/>
        <v>9438224287</v>
      </c>
    </row>
    <row r="287" spans="1:10" ht="22.5" outlineLevel="2">
      <c r="A287" s="20" t="s">
        <v>299</v>
      </c>
      <c r="B287" s="15" t="s">
        <v>300</v>
      </c>
      <c r="C287" s="16">
        <v>11541</v>
      </c>
      <c r="D287" s="15" t="s">
        <v>301</v>
      </c>
      <c r="E287" s="17">
        <v>0</v>
      </c>
      <c r="F287" s="17">
        <v>5863275</v>
      </c>
      <c r="G287" s="17">
        <v>0</v>
      </c>
      <c r="H287" s="17">
        <v>5863275</v>
      </c>
      <c r="I287" s="17">
        <v>5863275</v>
      </c>
      <c r="J287" s="17">
        <v>5863275</v>
      </c>
    </row>
    <row r="288" spans="1:10" ht="22.5" outlineLevel="2">
      <c r="A288" s="20" t="s">
        <v>299</v>
      </c>
      <c r="B288" s="15" t="s">
        <v>300</v>
      </c>
      <c r="C288" s="16">
        <v>11542</v>
      </c>
      <c r="D288" s="15" t="s">
        <v>293</v>
      </c>
      <c r="E288" s="17">
        <v>0</v>
      </c>
      <c r="F288" s="17">
        <v>685812549</v>
      </c>
      <c r="G288" s="17">
        <v>0</v>
      </c>
      <c r="H288" s="17">
        <v>685812549</v>
      </c>
      <c r="I288" s="17">
        <v>685812549</v>
      </c>
      <c r="J288" s="17">
        <v>685812549</v>
      </c>
    </row>
    <row r="289" spans="1:10" ht="22.5" outlineLevel="2">
      <c r="A289" s="20" t="s">
        <v>299</v>
      </c>
      <c r="B289" s="15" t="s">
        <v>300</v>
      </c>
      <c r="C289" s="16">
        <v>11546</v>
      </c>
      <c r="D289" s="15" t="s">
        <v>298</v>
      </c>
      <c r="E289" s="17">
        <v>0</v>
      </c>
      <c r="F289" s="17">
        <v>295394043</v>
      </c>
      <c r="G289" s="17">
        <v>0</v>
      </c>
      <c r="H289" s="17">
        <v>295394043</v>
      </c>
      <c r="I289" s="17">
        <v>295394043</v>
      </c>
      <c r="J289" s="17">
        <v>295394043</v>
      </c>
    </row>
    <row r="290" spans="1:10" ht="22.5" outlineLevel="2">
      <c r="A290" s="20" t="s">
        <v>299</v>
      </c>
      <c r="B290" s="15" t="s">
        <v>300</v>
      </c>
      <c r="C290" s="16">
        <v>11547</v>
      </c>
      <c r="D290" s="15" t="s">
        <v>292</v>
      </c>
      <c r="E290" s="17">
        <v>0</v>
      </c>
      <c r="F290" s="17">
        <v>204171498</v>
      </c>
      <c r="G290" s="17">
        <v>0</v>
      </c>
      <c r="H290" s="17">
        <v>204171498</v>
      </c>
      <c r="I290" s="17">
        <v>204171498</v>
      </c>
      <c r="J290" s="17">
        <v>204171498</v>
      </c>
    </row>
    <row r="291" spans="1:10" ht="22.5" outlineLevel="2">
      <c r="A291" s="20" t="s">
        <v>299</v>
      </c>
      <c r="B291" s="15" t="s">
        <v>300</v>
      </c>
      <c r="C291" s="16">
        <v>11548</v>
      </c>
      <c r="D291" s="15" t="s">
        <v>302</v>
      </c>
      <c r="E291" s="17">
        <v>0</v>
      </c>
      <c r="F291" s="17">
        <v>17841182718</v>
      </c>
      <c r="G291" s="17">
        <v>0</v>
      </c>
      <c r="H291" s="17">
        <v>17841182718</v>
      </c>
      <c r="I291" s="17">
        <v>17841182718</v>
      </c>
      <c r="J291" s="17">
        <v>17841182718</v>
      </c>
    </row>
    <row r="292" spans="1:10" ht="22.5" outlineLevel="2">
      <c r="A292" s="20" t="s">
        <v>299</v>
      </c>
      <c r="B292" s="15" t="s">
        <v>300</v>
      </c>
      <c r="C292" s="16">
        <v>11549</v>
      </c>
      <c r="D292" s="15" t="s">
        <v>297</v>
      </c>
      <c r="E292" s="17">
        <v>0</v>
      </c>
      <c r="F292" s="17">
        <v>25506817953</v>
      </c>
      <c r="G292" s="17">
        <v>0</v>
      </c>
      <c r="H292" s="17">
        <v>25506817953</v>
      </c>
      <c r="I292" s="17">
        <v>25506817953</v>
      </c>
      <c r="J292" s="17">
        <v>25506817953</v>
      </c>
    </row>
    <row r="293" spans="1:10" s="13" customFormat="1" outlineLevel="1">
      <c r="A293" s="7" t="s">
        <v>399</v>
      </c>
      <c r="B293" s="8"/>
      <c r="C293" s="9"/>
      <c r="D293" s="8"/>
      <c r="E293" s="10">
        <f t="shared" ref="E293:J293" si="60">SUBTOTAL(9,E287:E292)</f>
        <v>0</v>
      </c>
      <c r="F293" s="10">
        <f t="shared" si="60"/>
        <v>44539242036</v>
      </c>
      <c r="G293" s="10">
        <f t="shared" si="60"/>
        <v>0</v>
      </c>
      <c r="H293" s="10">
        <f t="shared" si="60"/>
        <v>44539242036</v>
      </c>
      <c r="I293" s="10">
        <f t="shared" si="60"/>
        <v>44539242036</v>
      </c>
      <c r="J293" s="10">
        <f t="shared" si="60"/>
        <v>44539242036</v>
      </c>
    </row>
    <row r="294" spans="1:10" ht="22.5" outlineLevel="2">
      <c r="A294" s="20" t="s">
        <v>303</v>
      </c>
      <c r="B294" s="15" t="s">
        <v>304</v>
      </c>
      <c r="C294" s="16">
        <v>11550</v>
      </c>
      <c r="D294" s="15" t="s">
        <v>305</v>
      </c>
      <c r="E294" s="17">
        <v>0</v>
      </c>
      <c r="F294" s="17">
        <v>300451705</v>
      </c>
      <c r="G294" s="17">
        <v>0</v>
      </c>
      <c r="H294" s="17">
        <v>300451705</v>
      </c>
      <c r="I294" s="17">
        <v>300451705</v>
      </c>
      <c r="J294" s="17">
        <v>300451705</v>
      </c>
    </row>
    <row r="295" spans="1:10" ht="22.5" outlineLevel="2">
      <c r="A295" s="20" t="s">
        <v>303</v>
      </c>
      <c r="B295" s="15" t="s">
        <v>304</v>
      </c>
      <c r="C295" s="16">
        <v>11552</v>
      </c>
      <c r="D295" s="15" t="s">
        <v>306</v>
      </c>
      <c r="E295" s="17">
        <v>0</v>
      </c>
      <c r="F295" s="17">
        <v>4898298438</v>
      </c>
      <c r="G295" s="17">
        <v>0</v>
      </c>
      <c r="H295" s="17">
        <v>4898298438</v>
      </c>
      <c r="I295" s="17">
        <v>4898298438</v>
      </c>
      <c r="J295" s="17">
        <v>4898298438</v>
      </c>
    </row>
    <row r="296" spans="1:10" s="13" customFormat="1" outlineLevel="1">
      <c r="A296" s="7" t="s">
        <v>400</v>
      </c>
      <c r="B296" s="8"/>
      <c r="C296" s="9"/>
      <c r="D296" s="8"/>
      <c r="E296" s="10">
        <f t="shared" ref="E296:J296" si="61">SUBTOTAL(9,E294:E295)</f>
        <v>0</v>
      </c>
      <c r="F296" s="10">
        <f t="shared" si="61"/>
        <v>5198750143</v>
      </c>
      <c r="G296" s="10">
        <f t="shared" si="61"/>
        <v>0</v>
      </c>
      <c r="H296" s="10">
        <f t="shared" si="61"/>
        <v>5198750143</v>
      </c>
      <c r="I296" s="10">
        <f t="shared" si="61"/>
        <v>5198750143</v>
      </c>
      <c r="J296" s="10">
        <f t="shared" si="61"/>
        <v>5198750143</v>
      </c>
    </row>
    <row r="297" spans="1:10" outlineLevel="2">
      <c r="A297" s="20" t="s">
        <v>307</v>
      </c>
      <c r="B297" s="15" t="s">
        <v>308</v>
      </c>
      <c r="C297" s="16">
        <v>11555</v>
      </c>
      <c r="D297" s="15" t="s">
        <v>292</v>
      </c>
      <c r="E297" s="17">
        <v>0</v>
      </c>
      <c r="F297" s="17">
        <v>738606218</v>
      </c>
      <c r="G297" s="17">
        <v>0</v>
      </c>
      <c r="H297" s="17">
        <v>738606218</v>
      </c>
      <c r="I297" s="17">
        <v>738606218</v>
      </c>
      <c r="J297" s="17">
        <v>738606218</v>
      </c>
    </row>
    <row r="298" spans="1:10" s="13" customFormat="1" outlineLevel="1">
      <c r="A298" s="7" t="s">
        <v>401</v>
      </c>
      <c r="B298" s="8"/>
      <c r="C298" s="9"/>
      <c r="D298" s="8"/>
      <c r="E298" s="10">
        <f t="shared" ref="E298:J298" si="62">SUBTOTAL(9,E297:E297)</f>
        <v>0</v>
      </c>
      <c r="F298" s="10">
        <f t="shared" si="62"/>
        <v>738606218</v>
      </c>
      <c r="G298" s="10">
        <f t="shared" si="62"/>
        <v>0</v>
      </c>
      <c r="H298" s="10">
        <f t="shared" si="62"/>
        <v>738606218</v>
      </c>
      <c r="I298" s="10">
        <f t="shared" si="62"/>
        <v>738606218</v>
      </c>
      <c r="J298" s="10">
        <f t="shared" si="62"/>
        <v>738606218</v>
      </c>
    </row>
    <row r="299" spans="1:10" ht="33.75" outlineLevel="2">
      <c r="A299" s="20" t="s">
        <v>309</v>
      </c>
      <c r="B299" s="15" t="s">
        <v>310</v>
      </c>
      <c r="C299" s="16">
        <v>19050</v>
      </c>
      <c r="D299" s="15" t="s">
        <v>311</v>
      </c>
      <c r="E299" s="17">
        <v>0</v>
      </c>
      <c r="F299" s="17">
        <v>41315682547</v>
      </c>
      <c r="G299" s="17">
        <v>0</v>
      </c>
      <c r="H299" s="17">
        <v>41315682547</v>
      </c>
      <c r="I299" s="17">
        <v>0</v>
      </c>
      <c r="J299" s="17">
        <v>37787247793</v>
      </c>
    </row>
    <row r="300" spans="1:10" ht="33.75" outlineLevel="2">
      <c r="A300" s="20" t="s">
        <v>309</v>
      </c>
      <c r="B300" s="15" t="s">
        <v>310</v>
      </c>
      <c r="C300" s="16">
        <v>19070</v>
      </c>
      <c r="D300" s="15" t="s">
        <v>312</v>
      </c>
      <c r="E300" s="17">
        <v>0</v>
      </c>
      <c r="F300" s="17">
        <v>132162393190</v>
      </c>
      <c r="G300" s="17">
        <v>0</v>
      </c>
      <c r="H300" s="17">
        <v>132162393190</v>
      </c>
      <c r="I300" s="17">
        <v>0</v>
      </c>
      <c r="J300" s="17">
        <v>103286659622</v>
      </c>
    </row>
    <row r="301" spans="1:10" ht="33.75" outlineLevel="2">
      <c r="A301" s="20" t="s">
        <v>309</v>
      </c>
      <c r="B301" s="15" t="s">
        <v>310</v>
      </c>
      <c r="C301" s="16">
        <v>19090</v>
      </c>
      <c r="D301" s="15" t="s">
        <v>313</v>
      </c>
      <c r="E301" s="17">
        <v>0</v>
      </c>
      <c r="F301" s="17">
        <v>56113093528</v>
      </c>
      <c r="G301" s="17">
        <v>0</v>
      </c>
      <c r="H301" s="17">
        <v>56113093528</v>
      </c>
      <c r="I301" s="17">
        <v>0</v>
      </c>
      <c r="J301" s="17">
        <v>48878815747</v>
      </c>
    </row>
    <row r="302" spans="1:10" s="13" customFormat="1" outlineLevel="1">
      <c r="A302" s="7" t="s">
        <v>402</v>
      </c>
      <c r="B302" s="8"/>
      <c r="C302" s="9"/>
      <c r="D302" s="8"/>
      <c r="E302" s="10">
        <f t="shared" ref="E302:J302" si="63">SUBTOTAL(9,E299:E301)</f>
        <v>0</v>
      </c>
      <c r="F302" s="10">
        <f t="shared" si="63"/>
        <v>229591169265</v>
      </c>
      <c r="G302" s="10">
        <f t="shared" si="63"/>
        <v>0</v>
      </c>
      <c r="H302" s="10">
        <f t="shared" si="63"/>
        <v>229591169265</v>
      </c>
      <c r="I302" s="10">
        <f t="shared" si="63"/>
        <v>0</v>
      </c>
      <c r="J302" s="10">
        <f t="shared" si="63"/>
        <v>189952723162</v>
      </c>
    </row>
    <row r="303" spans="1:10" ht="33.75" outlineLevel="2">
      <c r="A303" s="20" t="s">
        <v>314</v>
      </c>
      <c r="B303" s="15" t="s">
        <v>315</v>
      </c>
      <c r="C303" s="16">
        <v>19150</v>
      </c>
      <c r="D303" s="15" t="s">
        <v>316</v>
      </c>
      <c r="E303" s="17">
        <v>0</v>
      </c>
      <c r="F303" s="17">
        <v>375000000</v>
      </c>
      <c r="G303" s="17">
        <v>0</v>
      </c>
      <c r="H303" s="17">
        <v>375000000</v>
      </c>
      <c r="I303" s="17">
        <v>0</v>
      </c>
      <c r="J303" s="17">
        <v>375000000</v>
      </c>
    </row>
    <row r="304" spans="1:10" ht="33.75" outlineLevel="2">
      <c r="A304" s="20" t="s">
        <v>314</v>
      </c>
      <c r="B304" s="15" t="s">
        <v>315</v>
      </c>
      <c r="C304" s="16">
        <v>19151</v>
      </c>
      <c r="D304" s="15" t="s">
        <v>317</v>
      </c>
      <c r="E304" s="17">
        <v>0</v>
      </c>
      <c r="F304" s="17">
        <v>516666667</v>
      </c>
      <c r="G304" s="17">
        <v>0</v>
      </c>
      <c r="H304" s="17">
        <v>516666667</v>
      </c>
      <c r="I304" s="17">
        <v>0</v>
      </c>
      <c r="J304" s="17">
        <v>516666667</v>
      </c>
    </row>
    <row r="305" spans="1:10" s="13" customFormat="1" outlineLevel="1">
      <c r="A305" s="7" t="s">
        <v>403</v>
      </c>
      <c r="B305" s="8"/>
      <c r="C305" s="9"/>
      <c r="D305" s="8"/>
      <c r="E305" s="10">
        <f t="shared" ref="E305:J305" si="64">SUBTOTAL(9,E303:E304)</f>
        <v>0</v>
      </c>
      <c r="F305" s="10">
        <f t="shared" si="64"/>
        <v>891666667</v>
      </c>
      <c r="G305" s="10">
        <f t="shared" si="64"/>
        <v>0</v>
      </c>
      <c r="H305" s="10">
        <f t="shared" si="64"/>
        <v>891666667</v>
      </c>
      <c r="I305" s="10">
        <f t="shared" si="64"/>
        <v>0</v>
      </c>
      <c r="J305" s="10">
        <f t="shared" si="64"/>
        <v>891666667</v>
      </c>
    </row>
    <row r="306" spans="1:10" ht="22.5" outlineLevel="2">
      <c r="A306" s="20" t="s">
        <v>318</v>
      </c>
      <c r="B306" s="15" t="s">
        <v>319</v>
      </c>
      <c r="C306" s="16">
        <v>19170</v>
      </c>
      <c r="D306" s="15" t="s">
        <v>320</v>
      </c>
      <c r="E306" s="17">
        <v>0</v>
      </c>
      <c r="F306" s="17">
        <v>176000000</v>
      </c>
      <c r="G306" s="17">
        <v>0</v>
      </c>
      <c r="H306" s="17">
        <v>176000000</v>
      </c>
      <c r="I306" s="17">
        <v>0</v>
      </c>
      <c r="J306" s="17">
        <v>176000000</v>
      </c>
    </row>
    <row r="307" spans="1:10" s="13" customFormat="1" outlineLevel="1">
      <c r="A307" s="7" t="s">
        <v>404</v>
      </c>
      <c r="B307" s="8"/>
      <c r="C307" s="9"/>
      <c r="D307" s="8"/>
      <c r="E307" s="10">
        <f t="shared" ref="E307:J307" si="65">SUBTOTAL(9,E306:E306)</f>
        <v>0</v>
      </c>
      <c r="F307" s="10">
        <f t="shared" si="65"/>
        <v>176000000</v>
      </c>
      <c r="G307" s="10">
        <f t="shared" si="65"/>
        <v>0</v>
      </c>
      <c r="H307" s="10">
        <f t="shared" si="65"/>
        <v>176000000</v>
      </c>
      <c r="I307" s="10">
        <f t="shared" si="65"/>
        <v>0</v>
      </c>
      <c r="J307" s="10">
        <f t="shared" si="65"/>
        <v>176000000</v>
      </c>
    </row>
    <row r="308" spans="1:10" ht="22.5" outlineLevel="2">
      <c r="A308" s="20" t="s">
        <v>321</v>
      </c>
      <c r="B308" s="15" t="s">
        <v>322</v>
      </c>
      <c r="C308" s="16">
        <v>19500</v>
      </c>
      <c r="D308" s="15" t="s">
        <v>323</v>
      </c>
      <c r="E308" s="17">
        <v>0</v>
      </c>
      <c r="F308" s="17">
        <v>794205198</v>
      </c>
      <c r="G308" s="17">
        <v>0</v>
      </c>
      <c r="H308" s="17">
        <v>794205198</v>
      </c>
      <c r="I308" s="17">
        <v>794205198</v>
      </c>
      <c r="J308" s="17">
        <v>861204846</v>
      </c>
    </row>
    <row r="309" spans="1:10" ht="22.5" outlineLevel="2">
      <c r="A309" s="20" t="s">
        <v>321</v>
      </c>
      <c r="B309" s="15" t="s">
        <v>322</v>
      </c>
      <c r="C309" s="16">
        <v>19510</v>
      </c>
      <c r="D309" s="15" t="s">
        <v>324</v>
      </c>
      <c r="E309" s="17">
        <v>0</v>
      </c>
      <c r="F309" s="17">
        <v>783610191</v>
      </c>
      <c r="G309" s="17">
        <v>0</v>
      </c>
      <c r="H309" s="17">
        <v>783610191</v>
      </c>
      <c r="I309" s="17">
        <v>783610191</v>
      </c>
      <c r="J309" s="17">
        <v>849650459</v>
      </c>
    </row>
    <row r="310" spans="1:10" ht="22.5" outlineLevel="2">
      <c r="A310" s="20" t="s">
        <v>321</v>
      </c>
      <c r="B310" s="15" t="s">
        <v>322</v>
      </c>
      <c r="C310" s="16">
        <v>19511</v>
      </c>
      <c r="D310" s="15" t="s">
        <v>325</v>
      </c>
      <c r="E310" s="17">
        <v>0</v>
      </c>
      <c r="F310" s="17">
        <v>258631409</v>
      </c>
      <c r="G310" s="17">
        <v>0</v>
      </c>
      <c r="H310" s="17">
        <v>258631409</v>
      </c>
      <c r="I310" s="17">
        <v>25631409</v>
      </c>
      <c r="J310" s="17">
        <v>258631409</v>
      </c>
    </row>
    <row r="311" spans="1:10" ht="22.5" outlineLevel="2">
      <c r="A311" s="20" t="s">
        <v>321</v>
      </c>
      <c r="B311" s="15" t="s">
        <v>322</v>
      </c>
      <c r="C311" s="16">
        <v>19512</v>
      </c>
      <c r="D311" s="15" t="s">
        <v>326</v>
      </c>
      <c r="E311" s="17">
        <v>0</v>
      </c>
      <c r="F311" s="17">
        <v>52813451</v>
      </c>
      <c r="G311" s="17">
        <v>0</v>
      </c>
      <c r="H311" s="17">
        <v>52813451</v>
      </c>
      <c r="I311" s="17">
        <v>0</v>
      </c>
      <c r="J311" s="17">
        <v>44374718</v>
      </c>
    </row>
    <row r="312" spans="1:10" s="13" customFormat="1" outlineLevel="1">
      <c r="A312" s="7" t="s">
        <v>405</v>
      </c>
      <c r="B312" s="8"/>
      <c r="C312" s="9"/>
      <c r="D312" s="8"/>
      <c r="E312" s="10">
        <f t="shared" ref="E312:J312" si="66">SUBTOTAL(9,E308:E311)</f>
        <v>0</v>
      </c>
      <c r="F312" s="10">
        <f t="shared" si="66"/>
        <v>1889260249</v>
      </c>
      <c r="G312" s="10">
        <f t="shared" si="66"/>
        <v>0</v>
      </c>
      <c r="H312" s="10">
        <f t="shared" si="66"/>
        <v>1889260249</v>
      </c>
      <c r="I312" s="10">
        <f t="shared" si="66"/>
        <v>1603446798</v>
      </c>
      <c r="J312" s="10">
        <f t="shared" si="66"/>
        <v>2013861432</v>
      </c>
    </row>
    <row r="313" spans="1:10" ht="22.5" outlineLevel="2">
      <c r="A313" s="20" t="s">
        <v>327</v>
      </c>
      <c r="B313" s="15" t="s">
        <v>328</v>
      </c>
      <c r="C313" s="16">
        <v>19550</v>
      </c>
      <c r="D313" s="15" t="s">
        <v>329</v>
      </c>
      <c r="E313" s="17">
        <v>0</v>
      </c>
      <c r="F313" s="17">
        <v>70939350</v>
      </c>
      <c r="G313" s="17">
        <v>16780737</v>
      </c>
      <c r="H313" s="17">
        <v>54158613</v>
      </c>
      <c r="I313" s="17">
        <v>54158613</v>
      </c>
      <c r="J313" s="17">
        <v>54158613</v>
      </c>
    </row>
    <row r="314" spans="1:10" ht="22.5" outlineLevel="2">
      <c r="A314" s="20" t="s">
        <v>327</v>
      </c>
      <c r="B314" s="15" t="s">
        <v>328</v>
      </c>
      <c r="C314" s="16">
        <v>19560</v>
      </c>
      <c r="D314" s="15" t="s">
        <v>330</v>
      </c>
      <c r="E314" s="17">
        <v>0</v>
      </c>
      <c r="F314" s="17">
        <v>114313061</v>
      </c>
      <c r="G314" s="17">
        <v>27316234</v>
      </c>
      <c r="H314" s="17">
        <v>86996827</v>
      </c>
      <c r="I314" s="17">
        <v>86996827</v>
      </c>
      <c r="J314" s="17">
        <v>86996827</v>
      </c>
    </row>
    <row r="315" spans="1:10" ht="22.5" outlineLevel="2">
      <c r="A315" s="20" t="s">
        <v>327</v>
      </c>
      <c r="B315" s="15" t="s">
        <v>328</v>
      </c>
      <c r="C315" s="16">
        <v>19565</v>
      </c>
      <c r="D315" s="15" t="s">
        <v>331</v>
      </c>
      <c r="E315" s="17">
        <v>0</v>
      </c>
      <c r="F315" s="17">
        <v>4318350</v>
      </c>
      <c r="G315" s="17">
        <v>0</v>
      </c>
      <c r="H315" s="17">
        <v>4318350</v>
      </c>
      <c r="I315" s="17">
        <v>4318350</v>
      </c>
      <c r="J315" s="17">
        <v>4318350</v>
      </c>
    </row>
    <row r="316" spans="1:10" ht="22.5" outlineLevel="2">
      <c r="A316" s="20" t="s">
        <v>327</v>
      </c>
      <c r="B316" s="15" t="s">
        <v>328</v>
      </c>
      <c r="C316" s="16">
        <v>19566</v>
      </c>
      <c r="D316" s="15" t="s">
        <v>332</v>
      </c>
      <c r="E316" s="17">
        <v>0</v>
      </c>
      <c r="F316" s="17">
        <v>3085771</v>
      </c>
      <c r="G316" s="17">
        <v>0</v>
      </c>
      <c r="H316" s="17">
        <v>3085771</v>
      </c>
      <c r="I316" s="17">
        <v>3085771</v>
      </c>
      <c r="J316" s="17">
        <v>3085771</v>
      </c>
    </row>
    <row r="317" spans="1:10" outlineLevel="2">
      <c r="A317" s="20" t="s">
        <v>327</v>
      </c>
      <c r="B317" s="15" t="s">
        <v>328</v>
      </c>
      <c r="C317" s="16">
        <v>19567</v>
      </c>
      <c r="D317" s="15" t="s">
        <v>333</v>
      </c>
      <c r="E317" s="17">
        <v>0</v>
      </c>
      <c r="F317" s="17">
        <v>16780737</v>
      </c>
      <c r="G317" s="17">
        <v>0</v>
      </c>
      <c r="H317" s="17">
        <v>16780737</v>
      </c>
      <c r="I317" s="17">
        <v>16780737</v>
      </c>
      <c r="J317" s="17">
        <v>16780737</v>
      </c>
    </row>
    <row r="318" spans="1:10" ht="22.5" outlineLevel="2">
      <c r="A318" s="20" t="s">
        <v>327</v>
      </c>
      <c r="B318" s="15" t="s">
        <v>328</v>
      </c>
      <c r="C318" s="16">
        <v>19569</v>
      </c>
      <c r="D318" s="15" t="s">
        <v>334</v>
      </c>
      <c r="E318" s="17">
        <v>0</v>
      </c>
      <c r="F318" s="17">
        <v>27316234</v>
      </c>
      <c r="G318" s="17">
        <v>0</v>
      </c>
      <c r="H318" s="17">
        <v>27316234</v>
      </c>
      <c r="I318" s="17">
        <v>27316234</v>
      </c>
      <c r="J318" s="17">
        <v>27316234</v>
      </c>
    </row>
    <row r="319" spans="1:10" s="13" customFormat="1" outlineLevel="1">
      <c r="A319" s="7" t="s">
        <v>406</v>
      </c>
      <c r="B319" s="8"/>
      <c r="C319" s="9"/>
      <c r="D319" s="8"/>
      <c r="E319" s="10">
        <f t="shared" ref="E319:J319" si="67">SUBTOTAL(9,E313:E318)</f>
        <v>0</v>
      </c>
      <c r="F319" s="10">
        <f t="shared" si="67"/>
        <v>236753503</v>
      </c>
      <c r="G319" s="10">
        <f t="shared" si="67"/>
        <v>44096971</v>
      </c>
      <c r="H319" s="10">
        <f t="shared" si="67"/>
        <v>192656532</v>
      </c>
      <c r="I319" s="10">
        <f t="shared" si="67"/>
        <v>192656532</v>
      </c>
      <c r="J319" s="10">
        <f t="shared" si="67"/>
        <v>192656532</v>
      </c>
    </row>
    <row r="320" spans="1:10" ht="22.5" outlineLevel="2">
      <c r="A320" s="20" t="s">
        <v>335</v>
      </c>
      <c r="B320" s="15" t="s">
        <v>336</v>
      </c>
      <c r="C320" s="16">
        <v>19600</v>
      </c>
      <c r="D320" s="15" t="s">
        <v>337</v>
      </c>
      <c r="E320" s="17">
        <v>0</v>
      </c>
      <c r="F320" s="17">
        <v>5792644</v>
      </c>
      <c r="G320" s="17">
        <v>0</v>
      </c>
      <c r="H320" s="17">
        <v>5792644</v>
      </c>
      <c r="I320" s="17">
        <v>0</v>
      </c>
      <c r="J320" s="17">
        <v>7101008</v>
      </c>
    </row>
    <row r="321" spans="1:10" ht="22.5" outlineLevel="2">
      <c r="A321" s="20" t="s">
        <v>335</v>
      </c>
      <c r="B321" s="15" t="s">
        <v>336</v>
      </c>
      <c r="C321" s="16">
        <v>19610</v>
      </c>
      <c r="D321" s="15" t="s">
        <v>338</v>
      </c>
      <c r="E321" s="17">
        <v>0</v>
      </c>
      <c r="F321" s="17">
        <v>8433398</v>
      </c>
      <c r="G321" s="17">
        <v>0</v>
      </c>
      <c r="H321" s="17">
        <v>8433398</v>
      </c>
      <c r="I321" s="17">
        <v>0</v>
      </c>
      <c r="J321" s="17">
        <v>13519941</v>
      </c>
    </row>
    <row r="322" spans="1:10" s="13" customFormat="1" outlineLevel="1">
      <c r="A322" s="7" t="s">
        <v>407</v>
      </c>
      <c r="B322" s="8"/>
      <c r="C322" s="9"/>
      <c r="D322" s="8"/>
      <c r="E322" s="10">
        <f t="shared" ref="E322:J322" si="68">SUBTOTAL(9,E320:E321)</f>
        <v>0</v>
      </c>
      <c r="F322" s="10">
        <f t="shared" si="68"/>
        <v>14226042</v>
      </c>
      <c r="G322" s="10">
        <f t="shared" si="68"/>
        <v>0</v>
      </c>
      <c r="H322" s="10">
        <f t="shared" si="68"/>
        <v>14226042</v>
      </c>
      <c r="I322" s="10">
        <f t="shared" si="68"/>
        <v>0</v>
      </c>
      <c r="J322" s="10">
        <f t="shared" si="68"/>
        <v>20620949</v>
      </c>
    </row>
    <row r="323" spans="1:10" s="13" customFormat="1">
      <c r="A323" s="7" t="s">
        <v>408</v>
      </c>
      <c r="B323" s="8"/>
      <c r="C323" s="9"/>
      <c r="D323" s="8"/>
      <c r="E323" s="10">
        <f t="shared" ref="E323:J323" si="69">SUBTOTAL(9,E2:E321)</f>
        <v>629773665703</v>
      </c>
      <c r="F323" s="10">
        <f t="shared" si="69"/>
        <v>668076621447</v>
      </c>
      <c r="G323" s="10">
        <f t="shared" si="69"/>
        <v>33606381627</v>
      </c>
      <c r="H323" s="10">
        <f t="shared" si="69"/>
        <v>1264243905523</v>
      </c>
      <c r="I323" s="10">
        <f t="shared" si="69"/>
        <v>282577050967</v>
      </c>
      <c r="J323" s="10">
        <f t="shared" si="69"/>
        <v>1187269503695</v>
      </c>
    </row>
    <row r="330" spans="1:10" ht="12.75">
      <c r="B330" s="45" t="s">
        <v>409</v>
      </c>
      <c r="C330" s="45"/>
      <c r="D330" s="1"/>
      <c r="E330" s="2" t="s">
        <v>410</v>
      </c>
      <c r="F330" s="2"/>
    </row>
    <row r="331" spans="1:10" ht="12.75">
      <c r="B331" s="1" t="s">
        <v>411</v>
      </c>
      <c r="C331" s="4"/>
      <c r="D331" s="5"/>
      <c r="E331" s="2" t="s">
        <v>412</v>
      </c>
      <c r="F331" s="2"/>
    </row>
    <row r="332" spans="1:10" ht="12.75">
      <c r="B332" s="1" t="s">
        <v>413</v>
      </c>
      <c r="C332" s="4"/>
      <c r="D332" s="5"/>
      <c r="E332" s="6"/>
      <c r="F332" s="6"/>
    </row>
    <row r="338" spans="4:10" hidden="1">
      <c r="D338" s="38" t="s">
        <v>414</v>
      </c>
    </row>
    <row r="339" spans="4:10" hidden="1">
      <c r="D339" s="39" t="s">
        <v>415</v>
      </c>
      <c r="E339" s="3">
        <f>+E5+E12+E20+E22+E26+E31+E34+E40+E44+E47+E50+E52+E55+E58+E79+E82+E84+E89+E182+E184+E191+E195+E199+E201+E209+E214+E221+E224+E227+E229+E233+E236+E239+E241+E243+E245+E247+E249+E252+E255+E258</f>
        <v>623029745461</v>
      </c>
      <c r="F339" s="3">
        <f t="shared" ref="F339:J339" si="70">+F5+F12+F20+F22+F26+F31+F34+F40+F44+F47+F50+F52+F55+F58+F79+F82+F84+F89+F182+F184+F191+F195+F199+F201+F209+F214+F221+F224+F227+F229+F233+F236+F239+F241+F243+F245+F247+F249+F252+F255+F258</f>
        <v>170779953666</v>
      </c>
      <c r="G339" s="3">
        <f t="shared" si="70"/>
        <v>26714216303</v>
      </c>
      <c r="H339" s="3">
        <f t="shared" si="70"/>
        <v>767095482824</v>
      </c>
      <c r="I339" s="3">
        <f t="shared" si="70"/>
        <v>93485968028</v>
      </c>
      <c r="J339" s="3">
        <f t="shared" si="70"/>
        <v>785325959097</v>
      </c>
    </row>
    <row r="340" spans="4:10" hidden="1">
      <c r="D340" s="39" t="s">
        <v>416</v>
      </c>
      <c r="E340" s="3">
        <f>+E94+E138+E140+E143+E145+E156+E170+E172+E178+E180+E260+E262+E264+E266+E269+E271+E273+E281+E286+E293+E296+E298+E302+E305+E307+E312+E319+E322</f>
        <v>6743920242</v>
      </c>
      <c r="F340" s="3">
        <f t="shared" ref="F340:J340" si="71">+F94+F138+F140+F143+F145+F156+F170+F172+F178+F180+F260+F262+F264+F266+F269+F271+F273+F281+F286+F293+F296+F298+F302+F305+F307+F312+F319+F322</f>
        <v>497296667781</v>
      </c>
      <c r="G340" s="3">
        <f t="shared" si="71"/>
        <v>6892165324</v>
      </c>
      <c r="H340" s="3">
        <f t="shared" si="71"/>
        <v>497148422699</v>
      </c>
      <c r="I340" s="3">
        <f t="shared" si="71"/>
        <v>189091082939</v>
      </c>
      <c r="J340" s="3">
        <f t="shared" si="71"/>
        <v>401943544598</v>
      </c>
    </row>
    <row r="341" spans="4:10" hidden="1">
      <c r="D341" s="39"/>
    </row>
    <row r="342" spans="4:10" ht="12" hidden="1" thickBot="1">
      <c r="D342" s="40" t="s">
        <v>417</v>
      </c>
      <c r="E342" s="3">
        <f>SUM(E339:E341)</f>
        <v>629773665703</v>
      </c>
      <c r="F342" s="3">
        <f t="shared" ref="F342:J342" si="72">SUM(F339:F341)</f>
        <v>668076621447</v>
      </c>
      <c r="G342" s="3">
        <f t="shared" si="72"/>
        <v>33606381627</v>
      </c>
      <c r="H342" s="3">
        <f t="shared" si="72"/>
        <v>1264243905523</v>
      </c>
      <c r="I342" s="3">
        <f t="shared" si="72"/>
        <v>282577050967</v>
      </c>
      <c r="J342" s="3">
        <f t="shared" si="72"/>
        <v>1187269503695</v>
      </c>
    </row>
    <row r="343" spans="4:10" hidden="1"/>
    <row r="344" spans="4:10" hidden="1">
      <c r="E344" s="3">
        <f>+E342-E323</f>
        <v>0</v>
      </c>
      <c r="F344" s="3">
        <f t="shared" ref="F344:J344" si="73">+F342-F323</f>
        <v>0</v>
      </c>
      <c r="G344" s="3">
        <f t="shared" si="73"/>
        <v>0</v>
      </c>
      <c r="H344" s="3">
        <f t="shared" si="73"/>
        <v>0</v>
      </c>
      <c r="I344" s="3">
        <f t="shared" si="73"/>
        <v>0</v>
      </c>
      <c r="J344" s="3">
        <f t="shared" si="73"/>
        <v>0</v>
      </c>
    </row>
  </sheetData>
  <mergeCells count="1">
    <mergeCell ref="B330:C330"/>
  </mergeCells>
  <pageMargins left="1.1811023622047245" right="0.39370078740157483" top="0.86614173228346458" bottom="0.51181102362204722" header="0.31496062992125984" footer="0.31496062992125984"/>
  <pageSetup paperSize="5" scale="75" fitToHeight="100" orientation="landscape" r:id="rId1"/>
  <headerFooter>
    <oddHeader>&amp;C&amp;"Arial,Negrita"&amp;12GOBERNACION DEL ATLANTICO
SECRETARIA DE HACIENDA
EJECUCION DE INGRESOS A DICIEMBRE 31 DE 2014</oddHeader>
    <oddFooter>&amp;L&amp;P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574"/>
  <sheetViews>
    <sheetView view="pageBreakPreview" zoomScale="60" zoomScaleNormal="100" workbookViewId="0">
      <selection sqref="A1:XFD1"/>
    </sheetView>
  </sheetViews>
  <sheetFormatPr baseColWidth="10" defaultColWidth="11.42578125" defaultRowHeight="11.25" outlineLevelRow="2"/>
  <cols>
    <col min="1" max="1" width="12" style="18" customWidth="1"/>
    <col min="2" max="2" width="32.5703125" style="21" customWidth="1"/>
    <col min="3" max="3" width="7.42578125" style="22" customWidth="1"/>
    <col min="4" max="4" width="35.28515625" style="21" customWidth="1"/>
    <col min="5" max="5" width="13.42578125" style="3" customWidth="1"/>
    <col min="6" max="6" width="15.7109375" style="3" hidden="1" customWidth="1"/>
    <col min="7" max="7" width="12.85546875" style="3" customWidth="1"/>
    <col min="8" max="9" width="14" style="3" customWidth="1"/>
    <col min="10" max="10" width="14.140625" style="3" customWidth="1"/>
    <col min="11" max="12" width="15" style="3" customWidth="1"/>
    <col min="13" max="13" width="14.85546875" style="3" customWidth="1"/>
    <col min="14" max="16" width="13.42578125" style="3" customWidth="1"/>
    <col min="17" max="17" width="16.42578125" style="18" customWidth="1"/>
    <col min="18" max="16384" width="11.42578125" style="18"/>
  </cols>
  <sheetData>
    <row r="1" spans="1:19" s="13" customFormat="1">
      <c r="A1" s="41" t="s">
        <v>0</v>
      </c>
      <c r="B1" s="42" t="s">
        <v>1</v>
      </c>
      <c r="C1" s="43" t="s">
        <v>2</v>
      </c>
      <c r="D1" s="42" t="s">
        <v>3</v>
      </c>
      <c r="E1" s="44" t="s">
        <v>4</v>
      </c>
      <c r="F1" s="44" t="s">
        <v>5</v>
      </c>
      <c r="G1" s="44" t="s">
        <v>6</v>
      </c>
      <c r="H1" s="44" t="s">
        <v>418</v>
      </c>
      <c r="I1" s="44" t="s">
        <v>419</v>
      </c>
      <c r="J1" s="44" t="s">
        <v>420</v>
      </c>
      <c r="K1" s="44" t="s">
        <v>7</v>
      </c>
      <c r="L1" s="44" t="s">
        <v>421</v>
      </c>
      <c r="M1" s="44" t="s">
        <v>422</v>
      </c>
      <c r="N1" s="44" t="s">
        <v>9</v>
      </c>
      <c r="O1" s="44" t="s">
        <v>423</v>
      </c>
      <c r="P1" s="44" t="s">
        <v>424</v>
      </c>
    </row>
    <row r="2" spans="1:19" ht="22.5" outlineLevel="2">
      <c r="A2" s="14">
        <v>2</v>
      </c>
      <c r="B2" s="15" t="s">
        <v>425</v>
      </c>
      <c r="C2" s="16"/>
      <c r="D2" s="15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9" outlineLevel="1">
      <c r="A3" s="19" t="s">
        <v>426</v>
      </c>
      <c r="B3" s="15"/>
      <c r="C3" s="16"/>
      <c r="D3" s="15"/>
      <c r="E3" s="17">
        <f t="shared" ref="E3:P3" si="0">SUBTOTAL(9,E2:E2)</f>
        <v>0</v>
      </c>
      <c r="F3" s="17">
        <f t="shared" si="0"/>
        <v>0</v>
      </c>
      <c r="G3" s="17">
        <f t="shared" si="0"/>
        <v>0</v>
      </c>
      <c r="H3" s="17">
        <f t="shared" si="0"/>
        <v>0</v>
      </c>
      <c r="I3" s="17">
        <f t="shared" si="0"/>
        <v>0</v>
      </c>
      <c r="J3" s="17">
        <f t="shared" si="0"/>
        <v>0</v>
      </c>
      <c r="K3" s="17">
        <f t="shared" si="0"/>
        <v>0</v>
      </c>
      <c r="L3" s="17">
        <f t="shared" si="0"/>
        <v>0</v>
      </c>
      <c r="M3" s="17">
        <f t="shared" si="0"/>
        <v>0</v>
      </c>
      <c r="N3" s="17">
        <f t="shared" si="0"/>
        <v>0</v>
      </c>
      <c r="O3" s="17">
        <f t="shared" si="0"/>
        <v>0</v>
      </c>
      <c r="P3" s="17">
        <f t="shared" si="0"/>
        <v>0</v>
      </c>
    </row>
    <row r="4" spans="1:19" outlineLevel="2">
      <c r="A4" s="20" t="s">
        <v>427</v>
      </c>
      <c r="B4" s="15" t="s">
        <v>428</v>
      </c>
      <c r="C4" s="16"/>
      <c r="D4" s="15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</row>
    <row r="5" spans="1:19" outlineLevel="1">
      <c r="A5" s="7" t="s">
        <v>429</v>
      </c>
      <c r="B5" s="15"/>
      <c r="C5" s="16"/>
      <c r="D5" s="15"/>
      <c r="E5" s="17">
        <f t="shared" ref="E5:P5" si="1">SUBTOTAL(9,E4:E4)</f>
        <v>0</v>
      </c>
      <c r="F5" s="17">
        <f t="shared" si="1"/>
        <v>0</v>
      </c>
      <c r="G5" s="17">
        <f t="shared" si="1"/>
        <v>0</v>
      </c>
      <c r="H5" s="17">
        <f t="shared" si="1"/>
        <v>0</v>
      </c>
      <c r="I5" s="17">
        <f t="shared" si="1"/>
        <v>0</v>
      </c>
      <c r="J5" s="17">
        <f t="shared" si="1"/>
        <v>0</v>
      </c>
      <c r="K5" s="17">
        <f t="shared" si="1"/>
        <v>0</v>
      </c>
      <c r="L5" s="17">
        <f t="shared" si="1"/>
        <v>0</v>
      </c>
      <c r="M5" s="17">
        <f t="shared" si="1"/>
        <v>0</v>
      </c>
      <c r="N5" s="17">
        <f t="shared" si="1"/>
        <v>0</v>
      </c>
      <c r="O5" s="17">
        <f t="shared" si="1"/>
        <v>0</v>
      </c>
      <c r="P5" s="17">
        <f t="shared" si="1"/>
        <v>0</v>
      </c>
    </row>
    <row r="6" spans="1:19" ht="23.25" customHeight="1" outlineLevel="2">
      <c r="A6" s="20" t="s">
        <v>430</v>
      </c>
      <c r="B6" s="15" t="s">
        <v>431</v>
      </c>
      <c r="C6" s="16"/>
      <c r="D6" s="15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</row>
    <row r="7" spans="1:19" outlineLevel="1">
      <c r="A7" s="7" t="s">
        <v>432</v>
      </c>
      <c r="B7" s="15"/>
      <c r="C7" s="16"/>
      <c r="D7" s="15"/>
      <c r="E7" s="17">
        <f t="shared" ref="E7:P7" si="2">SUBTOTAL(9,E6:E6)</f>
        <v>0</v>
      </c>
      <c r="F7" s="17">
        <f t="shared" si="2"/>
        <v>0</v>
      </c>
      <c r="G7" s="17">
        <f t="shared" si="2"/>
        <v>0</v>
      </c>
      <c r="H7" s="17">
        <f t="shared" si="2"/>
        <v>0</v>
      </c>
      <c r="I7" s="17">
        <f t="shared" si="2"/>
        <v>0</v>
      </c>
      <c r="J7" s="17">
        <f t="shared" si="2"/>
        <v>0</v>
      </c>
      <c r="K7" s="17">
        <f t="shared" si="2"/>
        <v>0</v>
      </c>
      <c r="L7" s="17">
        <f t="shared" si="2"/>
        <v>0</v>
      </c>
      <c r="M7" s="17">
        <f t="shared" si="2"/>
        <v>0</v>
      </c>
      <c r="N7" s="17">
        <f t="shared" si="2"/>
        <v>0</v>
      </c>
      <c r="O7" s="17">
        <f t="shared" si="2"/>
        <v>0</v>
      </c>
      <c r="P7" s="17">
        <f t="shared" si="2"/>
        <v>0</v>
      </c>
    </row>
    <row r="8" spans="1:19" ht="22.5" outlineLevel="2">
      <c r="A8" s="20" t="s">
        <v>433</v>
      </c>
      <c r="B8" s="15" t="s">
        <v>434</v>
      </c>
      <c r="C8" s="16"/>
      <c r="D8" s="15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</row>
    <row r="9" spans="1:19" outlineLevel="1">
      <c r="A9" s="7" t="s">
        <v>435</v>
      </c>
      <c r="B9" s="15"/>
      <c r="C9" s="16"/>
      <c r="D9" s="15"/>
      <c r="E9" s="17">
        <f t="shared" ref="E9:P9" si="3">SUBTOTAL(9,E8:E8)</f>
        <v>0</v>
      </c>
      <c r="F9" s="17">
        <f t="shared" si="3"/>
        <v>0</v>
      </c>
      <c r="G9" s="17">
        <f t="shared" si="3"/>
        <v>0</v>
      </c>
      <c r="H9" s="17">
        <f t="shared" si="3"/>
        <v>0</v>
      </c>
      <c r="I9" s="17">
        <f t="shared" si="3"/>
        <v>0</v>
      </c>
      <c r="J9" s="17">
        <f t="shared" si="3"/>
        <v>0</v>
      </c>
      <c r="K9" s="17">
        <f t="shared" si="3"/>
        <v>0</v>
      </c>
      <c r="L9" s="17">
        <f t="shared" si="3"/>
        <v>0</v>
      </c>
      <c r="M9" s="17">
        <f t="shared" si="3"/>
        <v>0</v>
      </c>
      <c r="N9" s="17">
        <f t="shared" si="3"/>
        <v>0</v>
      </c>
      <c r="O9" s="17">
        <f t="shared" si="3"/>
        <v>0</v>
      </c>
      <c r="P9" s="17">
        <f t="shared" si="3"/>
        <v>0</v>
      </c>
    </row>
    <row r="10" spans="1:19" outlineLevel="2">
      <c r="A10" s="20" t="s">
        <v>436</v>
      </c>
      <c r="B10" s="15" t="s">
        <v>437</v>
      </c>
      <c r="C10" s="16"/>
      <c r="D10" s="15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</row>
    <row r="11" spans="1:19" outlineLevel="1">
      <c r="A11" s="7" t="s">
        <v>438</v>
      </c>
      <c r="B11" s="15"/>
      <c r="C11" s="16"/>
      <c r="D11" s="15"/>
      <c r="E11" s="17">
        <f t="shared" ref="E11:P11" si="4">SUBTOTAL(9,E10:E10)</f>
        <v>0</v>
      </c>
      <c r="F11" s="17">
        <f t="shared" si="4"/>
        <v>0</v>
      </c>
      <c r="G11" s="17">
        <f t="shared" si="4"/>
        <v>0</v>
      </c>
      <c r="H11" s="17">
        <f t="shared" si="4"/>
        <v>0</v>
      </c>
      <c r="I11" s="17">
        <f t="shared" si="4"/>
        <v>0</v>
      </c>
      <c r="J11" s="17">
        <f t="shared" si="4"/>
        <v>0</v>
      </c>
      <c r="K11" s="17">
        <f t="shared" si="4"/>
        <v>0</v>
      </c>
      <c r="L11" s="17">
        <f t="shared" si="4"/>
        <v>0</v>
      </c>
      <c r="M11" s="17">
        <f t="shared" si="4"/>
        <v>0</v>
      </c>
      <c r="N11" s="17">
        <f t="shared" si="4"/>
        <v>0</v>
      </c>
      <c r="O11" s="17">
        <f t="shared" si="4"/>
        <v>0</v>
      </c>
      <c r="P11" s="17">
        <f t="shared" si="4"/>
        <v>0</v>
      </c>
    </row>
    <row r="12" spans="1:19" ht="22.5" outlineLevel="2">
      <c r="A12" s="20" t="s">
        <v>439</v>
      </c>
      <c r="B12" s="15" t="s">
        <v>440</v>
      </c>
      <c r="C12" s="16"/>
      <c r="D12" s="15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pans="1:19" ht="22.5" outlineLevel="2">
      <c r="A13" s="20" t="s">
        <v>439</v>
      </c>
      <c r="B13" s="15" t="s">
        <v>440</v>
      </c>
      <c r="C13" s="16">
        <v>20010</v>
      </c>
      <c r="D13" s="15" t="s">
        <v>441</v>
      </c>
      <c r="E13" s="17">
        <v>13911554181</v>
      </c>
      <c r="F13" s="17">
        <v>0</v>
      </c>
      <c r="G13" s="17">
        <v>0</v>
      </c>
      <c r="H13" s="17">
        <v>0</v>
      </c>
      <c r="I13" s="17">
        <v>0</v>
      </c>
      <c r="J13" s="17">
        <v>877063760</v>
      </c>
      <c r="K13" s="17">
        <v>13034490421</v>
      </c>
      <c r="L13" s="17">
        <v>12304287922</v>
      </c>
      <c r="M13" s="17">
        <v>12304287922</v>
      </c>
      <c r="N13" s="17">
        <v>12304287922</v>
      </c>
      <c r="O13" s="17">
        <v>12304287922</v>
      </c>
      <c r="P13" s="17">
        <v>730202499</v>
      </c>
      <c r="Q13" s="3"/>
    </row>
    <row r="14" spans="1:19" ht="22.5" outlineLevel="2">
      <c r="A14" s="20" t="s">
        <v>439</v>
      </c>
      <c r="B14" s="15" t="s">
        <v>440</v>
      </c>
      <c r="C14" s="16">
        <v>20020</v>
      </c>
      <c r="D14" s="15" t="s">
        <v>442</v>
      </c>
      <c r="E14" s="17">
        <v>890977818</v>
      </c>
      <c r="F14" s="17">
        <v>0</v>
      </c>
      <c r="G14" s="17">
        <v>0</v>
      </c>
      <c r="H14" s="17">
        <v>0</v>
      </c>
      <c r="I14" s="17">
        <v>110000000</v>
      </c>
      <c r="J14" s="17">
        <v>0</v>
      </c>
      <c r="K14" s="17">
        <v>1000977818</v>
      </c>
      <c r="L14" s="17">
        <v>991215300</v>
      </c>
      <c r="M14" s="17">
        <v>991215300</v>
      </c>
      <c r="N14" s="17">
        <v>991215300</v>
      </c>
      <c r="O14" s="17">
        <v>991215300</v>
      </c>
      <c r="P14" s="17">
        <v>9762518</v>
      </c>
      <c r="Q14" s="3"/>
      <c r="S14" s="18">
        <v>0</v>
      </c>
    </row>
    <row r="15" spans="1:19" ht="22.5" outlineLevel="2">
      <c r="A15" s="20" t="s">
        <v>439</v>
      </c>
      <c r="B15" s="15" t="s">
        <v>440</v>
      </c>
      <c r="C15" s="16">
        <v>20030</v>
      </c>
      <c r="D15" s="15" t="s">
        <v>443</v>
      </c>
      <c r="E15" s="17">
        <v>50400000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50400000</v>
      </c>
      <c r="L15" s="17">
        <v>8047490</v>
      </c>
      <c r="M15" s="17">
        <v>8047490</v>
      </c>
      <c r="N15" s="17">
        <v>8047490</v>
      </c>
      <c r="O15" s="17">
        <v>8047490</v>
      </c>
      <c r="P15" s="17">
        <v>42352510</v>
      </c>
      <c r="Q15" s="3"/>
    </row>
    <row r="16" spans="1:19" ht="22.5" outlineLevel="2">
      <c r="A16" s="20" t="s">
        <v>439</v>
      </c>
      <c r="B16" s="15" t="s">
        <v>440</v>
      </c>
      <c r="C16" s="16">
        <v>20040</v>
      </c>
      <c r="D16" s="15" t="s">
        <v>444</v>
      </c>
      <c r="E16" s="17">
        <v>164246794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164246794</v>
      </c>
      <c r="L16" s="17">
        <v>147547959</v>
      </c>
      <c r="M16" s="17">
        <v>147547959</v>
      </c>
      <c r="N16" s="17">
        <v>147547959</v>
      </c>
      <c r="O16" s="17">
        <v>147547959</v>
      </c>
      <c r="P16" s="17">
        <v>16698835</v>
      </c>
      <c r="Q16" s="3"/>
    </row>
    <row r="17" spans="1:17" ht="22.5" outlineLevel="2">
      <c r="A17" s="20" t="s">
        <v>439</v>
      </c>
      <c r="B17" s="15" t="s">
        <v>440</v>
      </c>
      <c r="C17" s="16">
        <v>20050</v>
      </c>
      <c r="D17" s="15" t="s">
        <v>445</v>
      </c>
      <c r="E17" s="17">
        <v>669253844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669253844</v>
      </c>
      <c r="L17" s="17">
        <v>600455246</v>
      </c>
      <c r="M17" s="17">
        <v>600455246</v>
      </c>
      <c r="N17" s="17">
        <v>600455246</v>
      </c>
      <c r="O17" s="17">
        <v>600455246</v>
      </c>
      <c r="P17" s="17">
        <v>68798598</v>
      </c>
      <c r="Q17" s="3"/>
    </row>
    <row r="18" spans="1:17" ht="22.5" outlineLevel="2">
      <c r="A18" s="20" t="s">
        <v>439</v>
      </c>
      <c r="B18" s="15" t="s">
        <v>440</v>
      </c>
      <c r="C18" s="16">
        <v>20060</v>
      </c>
      <c r="D18" s="15" t="s">
        <v>446</v>
      </c>
      <c r="E18" s="17">
        <v>1373467543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1373467543</v>
      </c>
      <c r="L18" s="17">
        <v>1298579723</v>
      </c>
      <c r="M18" s="17">
        <v>1298579723</v>
      </c>
      <c r="N18" s="17">
        <v>1298579723</v>
      </c>
      <c r="O18" s="17">
        <v>1298579723</v>
      </c>
      <c r="P18" s="17">
        <v>74887820</v>
      </c>
    </row>
    <row r="19" spans="1:17" ht="22.5" outlineLevel="2">
      <c r="A19" s="20" t="s">
        <v>439</v>
      </c>
      <c r="B19" s="15" t="s">
        <v>440</v>
      </c>
      <c r="C19" s="16">
        <v>20070</v>
      </c>
      <c r="D19" s="15" t="s">
        <v>447</v>
      </c>
      <c r="E19" s="17">
        <v>1218774034</v>
      </c>
      <c r="F19" s="17">
        <v>0</v>
      </c>
      <c r="G19" s="17">
        <v>0</v>
      </c>
      <c r="H19" s="17">
        <v>0</v>
      </c>
      <c r="I19" s="17">
        <v>0</v>
      </c>
      <c r="J19" s="17">
        <v>200000000</v>
      </c>
      <c r="K19" s="17">
        <v>1018774034</v>
      </c>
      <c r="L19" s="17">
        <v>760341174</v>
      </c>
      <c r="M19" s="17">
        <v>760341174</v>
      </c>
      <c r="N19" s="17">
        <v>760341174</v>
      </c>
      <c r="O19" s="17">
        <v>760341174</v>
      </c>
      <c r="P19" s="17">
        <v>258432860</v>
      </c>
    </row>
    <row r="20" spans="1:17" ht="22.5" outlineLevel="2">
      <c r="A20" s="20" t="s">
        <v>439</v>
      </c>
      <c r="B20" s="15" t="s">
        <v>440</v>
      </c>
      <c r="C20" s="16">
        <v>20080</v>
      </c>
      <c r="D20" s="15" t="s">
        <v>448</v>
      </c>
      <c r="E20" s="17">
        <v>731264420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731264420</v>
      </c>
      <c r="L20" s="17">
        <v>644938219</v>
      </c>
      <c r="M20" s="17">
        <v>644938219</v>
      </c>
      <c r="N20" s="17">
        <v>644938219</v>
      </c>
      <c r="O20" s="17">
        <v>644938219</v>
      </c>
      <c r="P20" s="17">
        <v>86326201</v>
      </c>
    </row>
    <row r="21" spans="1:17" ht="22.5" outlineLevel="2">
      <c r="A21" s="20" t="s">
        <v>439</v>
      </c>
      <c r="B21" s="15" t="s">
        <v>440</v>
      </c>
      <c r="C21" s="16">
        <v>20090</v>
      </c>
      <c r="D21" s="15" t="s">
        <v>449</v>
      </c>
      <c r="E21" s="17">
        <v>27600000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27600000</v>
      </c>
      <c r="L21" s="17">
        <v>22602159</v>
      </c>
      <c r="M21" s="17">
        <v>22602159</v>
      </c>
      <c r="N21" s="17">
        <v>22602159</v>
      </c>
      <c r="O21" s="17">
        <v>22602159</v>
      </c>
      <c r="P21" s="17">
        <v>4997841</v>
      </c>
    </row>
    <row r="22" spans="1:17" ht="22.5" outlineLevel="2">
      <c r="A22" s="20" t="s">
        <v>439</v>
      </c>
      <c r="B22" s="15" t="s">
        <v>440</v>
      </c>
      <c r="C22" s="16">
        <v>20100</v>
      </c>
      <c r="D22" s="15" t="s">
        <v>450</v>
      </c>
      <c r="E22" s="17">
        <v>439560249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439560249</v>
      </c>
      <c r="L22" s="17">
        <v>427087756</v>
      </c>
      <c r="M22" s="17">
        <v>427087756</v>
      </c>
      <c r="N22" s="17">
        <v>427087756</v>
      </c>
      <c r="O22" s="17">
        <v>427087756</v>
      </c>
      <c r="P22" s="17">
        <v>12472493</v>
      </c>
    </row>
    <row r="23" spans="1:17" ht="22.5" outlineLevel="2">
      <c r="A23" s="20" t="s">
        <v>439</v>
      </c>
      <c r="B23" s="15" t="s">
        <v>440</v>
      </c>
      <c r="C23" s="16">
        <v>20110</v>
      </c>
      <c r="D23" s="15" t="s">
        <v>451</v>
      </c>
      <c r="E23" s="17">
        <v>83625178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83625178</v>
      </c>
      <c r="L23" s="17">
        <v>72212987</v>
      </c>
      <c r="M23" s="17">
        <v>72212987</v>
      </c>
      <c r="N23" s="17">
        <v>72212987</v>
      </c>
      <c r="O23" s="17">
        <v>72212987</v>
      </c>
      <c r="P23" s="17">
        <v>11412191</v>
      </c>
    </row>
    <row r="24" spans="1:17" ht="22.5" outlineLevel="2">
      <c r="A24" s="20" t="s">
        <v>439</v>
      </c>
      <c r="B24" s="15" t="s">
        <v>440</v>
      </c>
      <c r="C24" s="16">
        <v>20120</v>
      </c>
      <c r="D24" s="15" t="s">
        <v>452</v>
      </c>
      <c r="E24" s="17">
        <v>135500000</v>
      </c>
      <c r="F24" s="17">
        <v>0</v>
      </c>
      <c r="G24" s="17">
        <v>0</v>
      </c>
      <c r="H24" s="17">
        <v>26000000</v>
      </c>
      <c r="I24" s="17">
        <v>33000000</v>
      </c>
      <c r="J24" s="17">
        <v>0</v>
      </c>
      <c r="K24" s="17">
        <v>194500000</v>
      </c>
      <c r="L24" s="17">
        <v>190416377</v>
      </c>
      <c r="M24" s="17">
        <v>190416377</v>
      </c>
      <c r="N24" s="17">
        <v>190416377</v>
      </c>
      <c r="O24" s="17">
        <v>190416377</v>
      </c>
      <c r="P24" s="17">
        <v>4083623</v>
      </c>
    </row>
    <row r="25" spans="1:17" ht="22.5" outlineLevel="2">
      <c r="A25" s="20" t="s">
        <v>439</v>
      </c>
      <c r="B25" s="15" t="s">
        <v>440</v>
      </c>
      <c r="C25" s="16">
        <v>20130</v>
      </c>
      <c r="D25" s="15" t="s">
        <v>453</v>
      </c>
      <c r="E25" s="17">
        <v>42379764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42379764</v>
      </c>
      <c r="L25" s="17">
        <v>41548312</v>
      </c>
      <c r="M25" s="17">
        <v>41548312</v>
      </c>
      <c r="N25" s="17">
        <v>41548312</v>
      </c>
      <c r="O25" s="17">
        <v>41548312</v>
      </c>
      <c r="P25" s="17">
        <v>831452</v>
      </c>
    </row>
    <row r="26" spans="1:17" s="13" customFormat="1" outlineLevel="1">
      <c r="A26" s="7" t="s">
        <v>454</v>
      </c>
      <c r="B26" s="8"/>
      <c r="C26" s="9"/>
      <c r="D26" s="8"/>
      <c r="E26" s="10">
        <f t="shared" ref="E26:P26" si="5">SUBTOTAL(9,E12:E25)</f>
        <v>19738603825</v>
      </c>
      <c r="F26" s="10">
        <f t="shared" si="5"/>
        <v>0</v>
      </c>
      <c r="G26" s="10">
        <f t="shared" si="5"/>
        <v>0</v>
      </c>
      <c r="H26" s="10">
        <f t="shared" si="5"/>
        <v>26000000</v>
      </c>
      <c r="I26" s="10">
        <f t="shared" si="5"/>
        <v>143000000</v>
      </c>
      <c r="J26" s="10">
        <f t="shared" si="5"/>
        <v>1077063760</v>
      </c>
      <c r="K26" s="10">
        <f t="shared" si="5"/>
        <v>18830540065</v>
      </c>
      <c r="L26" s="10">
        <f t="shared" si="5"/>
        <v>17509280624</v>
      </c>
      <c r="M26" s="10">
        <f t="shared" si="5"/>
        <v>17509280624</v>
      </c>
      <c r="N26" s="10">
        <f t="shared" si="5"/>
        <v>17509280624</v>
      </c>
      <c r="O26" s="10">
        <f t="shared" si="5"/>
        <v>17509280624</v>
      </c>
      <c r="P26" s="10">
        <f t="shared" si="5"/>
        <v>1321259441</v>
      </c>
    </row>
    <row r="27" spans="1:17" outlineLevel="2">
      <c r="A27" s="20" t="s">
        <v>455</v>
      </c>
      <c r="B27" s="15" t="s">
        <v>456</v>
      </c>
      <c r="C27" s="16"/>
      <c r="D27" s="15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</row>
    <row r="28" spans="1:17" ht="22.5" outlineLevel="2">
      <c r="A28" s="20" t="s">
        <v>455</v>
      </c>
      <c r="B28" s="15" t="s">
        <v>456</v>
      </c>
      <c r="C28" s="16">
        <v>20150</v>
      </c>
      <c r="D28" s="15" t="s">
        <v>457</v>
      </c>
      <c r="E28" s="17">
        <v>830000000</v>
      </c>
      <c r="F28" s="17">
        <v>0</v>
      </c>
      <c r="G28" s="17">
        <v>0</v>
      </c>
      <c r="H28" s="17">
        <v>89240000</v>
      </c>
      <c r="I28" s="17">
        <v>336235000</v>
      </c>
      <c r="J28" s="17">
        <v>8900000</v>
      </c>
      <c r="K28" s="17">
        <v>1246575000</v>
      </c>
      <c r="L28" s="17">
        <v>1243882500</v>
      </c>
      <c r="M28" s="17">
        <v>1243882500</v>
      </c>
      <c r="N28" s="17">
        <v>1243882500</v>
      </c>
      <c r="O28" s="17">
        <v>1231272500</v>
      </c>
      <c r="P28" s="17">
        <v>2692500</v>
      </c>
    </row>
    <row r="29" spans="1:17" ht="22.5" outlineLevel="2">
      <c r="A29" s="20" t="s">
        <v>455</v>
      </c>
      <c r="B29" s="15" t="s">
        <v>456</v>
      </c>
      <c r="C29" s="16">
        <v>201502</v>
      </c>
      <c r="D29" s="15" t="s">
        <v>458</v>
      </c>
      <c r="E29" s="17">
        <v>0</v>
      </c>
      <c r="F29" s="17">
        <v>0</v>
      </c>
      <c r="G29" s="17">
        <v>0</v>
      </c>
      <c r="H29" s="17">
        <v>5648000</v>
      </c>
      <c r="I29" s="17">
        <v>0</v>
      </c>
      <c r="J29" s="17">
        <v>0</v>
      </c>
      <c r="K29" s="17">
        <v>5648000</v>
      </c>
      <c r="L29" s="17">
        <v>5648000</v>
      </c>
      <c r="M29" s="17">
        <v>5648000</v>
      </c>
      <c r="N29" s="17">
        <v>5648000</v>
      </c>
      <c r="O29" s="17">
        <v>5648000</v>
      </c>
      <c r="P29" s="17">
        <v>0</v>
      </c>
    </row>
    <row r="30" spans="1:17" ht="22.5" outlineLevel="2">
      <c r="A30" s="20" t="s">
        <v>455</v>
      </c>
      <c r="B30" s="15" t="s">
        <v>456</v>
      </c>
      <c r="C30" s="16">
        <v>20160</v>
      </c>
      <c r="D30" s="15" t="s">
        <v>459</v>
      </c>
      <c r="E30" s="17">
        <v>450000000</v>
      </c>
      <c r="F30" s="17">
        <v>0</v>
      </c>
      <c r="G30" s="17">
        <v>0</v>
      </c>
      <c r="H30" s="17">
        <v>205000000</v>
      </c>
      <c r="I30" s="17">
        <v>0</v>
      </c>
      <c r="J30" s="17">
        <v>111503696</v>
      </c>
      <c r="K30" s="17">
        <v>543496304</v>
      </c>
      <c r="L30" s="17">
        <v>533786970</v>
      </c>
      <c r="M30" s="17">
        <v>533786970</v>
      </c>
      <c r="N30" s="17">
        <v>526498710</v>
      </c>
      <c r="O30" s="17">
        <v>526498710</v>
      </c>
      <c r="P30" s="17">
        <v>9709334</v>
      </c>
    </row>
    <row r="31" spans="1:17" outlineLevel="2">
      <c r="A31" s="20" t="s">
        <v>455</v>
      </c>
      <c r="B31" s="15" t="s">
        <v>456</v>
      </c>
      <c r="C31" s="16">
        <v>20170</v>
      </c>
      <c r="D31" s="15" t="s">
        <v>460</v>
      </c>
      <c r="E31" s="17">
        <v>80000000</v>
      </c>
      <c r="F31" s="17">
        <v>0</v>
      </c>
      <c r="G31" s="17">
        <v>0</v>
      </c>
      <c r="H31" s="17">
        <v>0</v>
      </c>
      <c r="I31" s="17">
        <v>0</v>
      </c>
      <c r="J31" s="17">
        <v>68000000</v>
      </c>
      <c r="K31" s="17">
        <v>12000000</v>
      </c>
      <c r="L31" s="17">
        <v>0</v>
      </c>
      <c r="M31" s="17">
        <v>0</v>
      </c>
      <c r="N31" s="17">
        <v>0</v>
      </c>
      <c r="O31" s="17">
        <v>0</v>
      </c>
      <c r="P31" s="17">
        <v>12000000</v>
      </c>
    </row>
    <row r="32" spans="1:17" outlineLevel="2">
      <c r="A32" s="20" t="s">
        <v>455</v>
      </c>
      <c r="B32" s="15" t="s">
        <v>456</v>
      </c>
      <c r="C32" s="16">
        <v>20180</v>
      </c>
      <c r="D32" s="15" t="s">
        <v>461</v>
      </c>
      <c r="E32" s="17">
        <v>70000000</v>
      </c>
      <c r="F32" s="17">
        <v>0</v>
      </c>
      <c r="G32" s="17">
        <v>0</v>
      </c>
      <c r="H32" s="17">
        <v>0</v>
      </c>
      <c r="I32" s="17">
        <v>0</v>
      </c>
      <c r="J32" s="17">
        <v>53000000</v>
      </c>
      <c r="K32" s="17">
        <v>17000000</v>
      </c>
      <c r="L32" s="17">
        <v>14922515</v>
      </c>
      <c r="M32" s="17">
        <v>14922515</v>
      </c>
      <c r="N32" s="17">
        <v>14922515</v>
      </c>
      <c r="O32" s="17">
        <v>13906045</v>
      </c>
      <c r="P32" s="17">
        <v>2077485</v>
      </c>
    </row>
    <row r="33" spans="1:16" s="13" customFormat="1" outlineLevel="1">
      <c r="A33" s="7" t="s">
        <v>462</v>
      </c>
      <c r="B33" s="8"/>
      <c r="C33" s="9"/>
      <c r="D33" s="8"/>
      <c r="E33" s="10">
        <f t="shared" ref="E33:P33" si="6">SUBTOTAL(9,E27:E32)</f>
        <v>1430000000</v>
      </c>
      <c r="F33" s="10">
        <f t="shared" si="6"/>
        <v>0</v>
      </c>
      <c r="G33" s="10">
        <f t="shared" si="6"/>
        <v>0</v>
      </c>
      <c r="H33" s="10">
        <f t="shared" si="6"/>
        <v>299888000</v>
      </c>
      <c r="I33" s="10">
        <f t="shared" si="6"/>
        <v>336235000</v>
      </c>
      <c r="J33" s="10">
        <f t="shared" si="6"/>
        <v>241403696</v>
      </c>
      <c r="K33" s="10">
        <f t="shared" si="6"/>
        <v>1824719304</v>
      </c>
      <c r="L33" s="10">
        <f t="shared" si="6"/>
        <v>1798239985</v>
      </c>
      <c r="M33" s="10">
        <f t="shared" si="6"/>
        <v>1798239985</v>
      </c>
      <c r="N33" s="10">
        <f t="shared" si="6"/>
        <v>1790951725</v>
      </c>
      <c r="O33" s="10">
        <f t="shared" si="6"/>
        <v>1777325255</v>
      </c>
      <c r="P33" s="10">
        <f t="shared" si="6"/>
        <v>26479319</v>
      </c>
    </row>
    <row r="34" spans="1:16" ht="22.5" outlineLevel="2">
      <c r="A34" s="20" t="s">
        <v>463</v>
      </c>
      <c r="B34" s="15" t="s">
        <v>464</v>
      </c>
      <c r="C34" s="16"/>
      <c r="D34" s="15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</row>
    <row r="35" spans="1:16" ht="22.5" outlineLevel="2">
      <c r="A35" s="20" t="s">
        <v>463</v>
      </c>
      <c r="B35" s="15" t="s">
        <v>464</v>
      </c>
      <c r="C35" s="16">
        <v>20190</v>
      </c>
      <c r="D35" s="15" t="s">
        <v>465</v>
      </c>
      <c r="E35" s="17">
        <v>570321722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570321722</v>
      </c>
      <c r="L35" s="17">
        <v>483019100</v>
      </c>
      <c r="M35" s="17">
        <v>483019100</v>
      </c>
      <c r="N35" s="17">
        <v>483019100</v>
      </c>
      <c r="O35" s="17">
        <v>483019100</v>
      </c>
      <c r="P35" s="17">
        <v>87302622</v>
      </c>
    </row>
    <row r="36" spans="1:16" ht="22.5" outlineLevel="2">
      <c r="A36" s="20" t="s">
        <v>463</v>
      </c>
      <c r="B36" s="15" t="s">
        <v>464</v>
      </c>
      <c r="C36" s="16">
        <v>20200</v>
      </c>
      <c r="D36" s="15" t="s">
        <v>466</v>
      </c>
      <c r="E36" s="17">
        <v>100053620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100053620</v>
      </c>
      <c r="L36" s="17">
        <v>80515400</v>
      </c>
      <c r="M36" s="17">
        <v>80515400</v>
      </c>
      <c r="N36" s="17">
        <v>80515400</v>
      </c>
      <c r="O36" s="17">
        <v>80515400</v>
      </c>
      <c r="P36" s="17">
        <v>19538220</v>
      </c>
    </row>
    <row r="37" spans="1:16" ht="22.5" outlineLevel="2">
      <c r="A37" s="20" t="s">
        <v>463</v>
      </c>
      <c r="B37" s="15" t="s">
        <v>464</v>
      </c>
      <c r="C37" s="16">
        <v>20210</v>
      </c>
      <c r="D37" s="15" t="s">
        <v>467</v>
      </c>
      <c r="E37" s="17">
        <v>180107241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180107241</v>
      </c>
      <c r="L37" s="17">
        <v>160972700</v>
      </c>
      <c r="M37" s="17">
        <v>160972700</v>
      </c>
      <c r="N37" s="17">
        <v>160972700</v>
      </c>
      <c r="O37" s="17">
        <v>160972700</v>
      </c>
      <c r="P37" s="17">
        <v>19134541</v>
      </c>
    </row>
    <row r="38" spans="1:16" ht="22.5" outlineLevel="2">
      <c r="A38" s="20" t="s">
        <v>463</v>
      </c>
      <c r="B38" s="15" t="s">
        <v>464</v>
      </c>
      <c r="C38" s="16">
        <v>20220</v>
      </c>
      <c r="D38" s="15" t="s">
        <v>468</v>
      </c>
      <c r="E38" s="17">
        <v>90053620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90053620</v>
      </c>
      <c r="L38" s="17">
        <v>80515400</v>
      </c>
      <c r="M38" s="17">
        <v>80515400</v>
      </c>
      <c r="N38" s="17">
        <v>80515400</v>
      </c>
      <c r="O38" s="17">
        <v>80515400</v>
      </c>
      <c r="P38" s="17">
        <v>9538220</v>
      </c>
    </row>
    <row r="39" spans="1:16" ht="22.5" outlineLevel="2">
      <c r="A39" s="20" t="s">
        <v>463</v>
      </c>
      <c r="B39" s="15" t="s">
        <v>464</v>
      </c>
      <c r="C39" s="16">
        <v>20230</v>
      </c>
      <c r="D39" s="15" t="s">
        <v>469</v>
      </c>
      <c r="E39" s="17">
        <v>690000000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690000000</v>
      </c>
      <c r="L39" s="17">
        <v>644063200</v>
      </c>
      <c r="M39" s="17">
        <v>644063200</v>
      </c>
      <c r="N39" s="17">
        <v>644063200</v>
      </c>
      <c r="O39" s="17">
        <v>644063200</v>
      </c>
      <c r="P39" s="17">
        <v>45936800</v>
      </c>
    </row>
    <row r="40" spans="1:16" s="13" customFormat="1" outlineLevel="1">
      <c r="A40" s="7" t="s">
        <v>470</v>
      </c>
      <c r="B40" s="8"/>
      <c r="C40" s="9"/>
      <c r="D40" s="8"/>
      <c r="E40" s="10">
        <f t="shared" ref="E40:P40" si="7">SUBTOTAL(9,E34:E39)</f>
        <v>1630536203</v>
      </c>
      <c r="F40" s="10">
        <f t="shared" si="7"/>
        <v>0</v>
      </c>
      <c r="G40" s="10">
        <f t="shared" si="7"/>
        <v>0</v>
      </c>
      <c r="H40" s="10">
        <f t="shared" si="7"/>
        <v>0</v>
      </c>
      <c r="I40" s="10">
        <f t="shared" si="7"/>
        <v>0</v>
      </c>
      <c r="J40" s="10">
        <f t="shared" si="7"/>
        <v>0</v>
      </c>
      <c r="K40" s="10">
        <f t="shared" si="7"/>
        <v>1630536203</v>
      </c>
      <c r="L40" s="10">
        <f t="shared" si="7"/>
        <v>1449085800</v>
      </c>
      <c r="M40" s="10">
        <f t="shared" si="7"/>
        <v>1449085800</v>
      </c>
      <c r="N40" s="10">
        <f t="shared" si="7"/>
        <v>1449085800</v>
      </c>
      <c r="O40" s="10">
        <f t="shared" si="7"/>
        <v>1449085800</v>
      </c>
      <c r="P40" s="10">
        <f t="shared" si="7"/>
        <v>181450403</v>
      </c>
    </row>
    <row r="41" spans="1:16" outlineLevel="2">
      <c r="A41" s="20" t="s">
        <v>471</v>
      </c>
      <c r="B41" s="15" t="s">
        <v>472</v>
      </c>
      <c r="C41" s="16"/>
      <c r="D41" s="15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</row>
    <row r="42" spans="1:16" outlineLevel="1">
      <c r="A42" s="7" t="s">
        <v>473</v>
      </c>
      <c r="B42" s="15"/>
      <c r="C42" s="16"/>
      <c r="D42" s="15"/>
      <c r="E42" s="17">
        <f t="shared" ref="E42:P42" si="8">SUBTOTAL(9,E41:E41)</f>
        <v>0</v>
      </c>
      <c r="F42" s="17">
        <f t="shared" si="8"/>
        <v>0</v>
      </c>
      <c r="G42" s="17">
        <f t="shared" si="8"/>
        <v>0</v>
      </c>
      <c r="H42" s="17">
        <f t="shared" si="8"/>
        <v>0</v>
      </c>
      <c r="I42" s="17">
        <f t="shared" si="8"/>
        <v>0</v>
      </c>
      <c r="J42" s="17">
        <f t="shared" si="8"/>
        <v>0</v>
      </c>
      <c r="K42" s="17">
        <f t="shared" si="8"/>
        <v>0</v>
      </c>
      <c r="L42" s="17">
        <f t="shared" si="8"/>
        <v>0</v>
      </c>
      <c r="M42" s="17">
        <f t="shared" si="8"/>
        <v>0</v>
      </c>
      <c r="N42" s="17">
        <f t="shared" si="8"/>
        <v>0</v>
      </c>
      <c r="O42" s="17">
        <f t="shared" si="8"/>
        <v>0</v>
      </c>
      <c r="P42" s="17">
        <f t="shared" si="8"/>
        <v>0</v>
      </c>
    </row>
    <row r="43" spans="1:16" outlineLevel="2">
      <c r="A43" s="20" t="s">
        <v>474</v>
      </c>
      <c r="B43" s="15" t="s">
        <v>475</v>
      </c>
      <c r="C43" s="16"/>
      <c r="D43" s="15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</row>
    <row r="44" spans="1:16" outlineLevel="1">
      <c r="A44" s="7" t="s">
        <v>476</v>
      </c>
      <c r="B44" s="15"/>
      <c r="C44" s="16"/>
      <c r="D44" s="15"/>
      <c r="E44" s="17">
        <f t="shared" ref="E44:P44" si="9">SUBTOTAL(9,E43:E43)</f>
        <v>0</v>
      </c>
      <c r="F44" s="17">
        <f t="shared" si="9"/>
        <v>0</v>
      </c>
      <c r="G44" s="17">
        <f t="shared" si="9"/>
        <v>0</v>
      </c>
      <c r="H44" s="17">
        <f t="shared" si="9"/>
        <v>0</v>
      </c>
      <c r="I44" s="17">
        <f t="shared" si="9"/>
        <v>0</v>
      </c>
      <c r="J44" s="17">
        <f t="shared" si="9"/>
        <v>0</v>
      </c>
      <c r="K44" s="17">
        <f t="shared" si="9"/>
        <v>0</v>
      </c>
      <c r="L44" s="17">
        <f t="shared" si="9"/>
        <v>0</v>
      </c>
      <c r="M44" s="17">
        <f t="shared" si="9"/>
        <v>0</v>
      </c>
      <c r="N44" s="17">
        <f t="shared" si="9"/>
        <v>0</v>
      </c>
      <c r="O44" s="17">
        <f t="shared" si="9"/>
        <v>0</v>
      </c>
      <c r="P44" s="17">
        <f t="shared" si="9"/>
        <v>0</v>
      </c>
    </row>
    <row r="45" spans="1:16" outlineLevel="2">
      <c r="A45" s="20" t="s">
        <v>477</v>
      </c>
      <c r="B45" s="15" t="s">
        <v>478</v>
      </c>
      <c r="C45" s="16"/>
      <c r="D45" s="15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</row>
    <row r="46" spans="1:16" ht="22.5" outlineLevel="2">
      <c r="A46" s="20" t="s">
        <v>477</v>
      </c>
      <c r="B46" s="15" t="s">
        <v>478</v>
      </c>
      <c r="C46" s="16">
        <v>20240</v>
      </c>
      <c r="D46" s="15" t="s">
        <v>479</v>
      </c>
      <c r="E46" s="17">
        <v>40000000</v>
      </c>
      <c r="F46" s="17">
        <v>0</v>
      </c>
      <c r="G46" s="17">
        <v>0</v>
      </c>
      <c r="H46" s="17">
        <v>0</v>
      </c>
      <c r="I46" s="17">
        <v>28000000</v>
      </c>
      <c r="J46" s="17">
        <v>53000000</v>
      </c>
      <c r="K46" s="17">
        <v>15000000</v>
      </c>
      <c r="L46" s="17">
        <v>9039972</v>
      </c>
      <c r="M46" s="17">
        <v>9039972</v>
      </c>
      <c r="N46" s="17">
        <v>9039972</v>
      </c>
      <c r="O46" s="17">
        <v>0</v>
      </c>
      <c r="P46" s="17">
        <v>5960028</v>
      </c>
    </row>
    <row r="47" spans="1:16" ht="33.75" outlineLevel="2">
      <c r="A47" s="20" t="s">
        <v>477</v>
      </c>
      <c r="B47" s="15" t="s">
        <v>478</v>
      </c>
      <c r="C47" s="16">
        <v>202402</v>
      </c>
      <c r="D47" s="15" t="s">
        <v>480</v>
      </c>
      <c r="E47" s="17">
        <v>0</v>
      </c>
      <c r="F47" s="17">
        <v>0</v>
      </c>
      <c r="G47" s="17">
        <v>0</v>
      </c>
      <c r="H47" s="17">
        <v>1476912</v>
      </c>
      <c r="I47" s="17">
        <v>0</v>
      </c>
      <c r="J47" s="17">
        <v>0</v>
      </c>
      <c r="K47" s="17">
        <v>1476912</v>
      </c>
      <c r="L47" s="17">
        <v>1476912</v>
      </c>
      <c r="M47" s="17">
        <v>1476912</v>
      </c>
      <c r="N47" s="17">
        <v>1476912</v>
      </c>
      <c r="O47" s="17">
        <v>0</v>
      </c>
      <c r="P47" s="17">
        <v>0</v>
      </c>
    </row>
    <row r="48" spans="1:16" outlineLevel="2">
      <c r="A48" s="20" t="s">
        <v>477</v>
      </c>
      <c r="B48" s="15" t="s">
        <v>478</v>
      </c>
      <c r="C48" s="16">
        <v>20250</v>
      </c>
      <c r="D48" s="15" t="s">
        <v>481</v>
      </c>
      <c r="E48" s="17">
        <v>550000000</v>
      </c>
      <c r="F48" s="17">
        <v>0</v>
      </c>
      <c r="G48" s="17">
        <v>0</v>
      </c>
      <c r="H48" s="17">
        <v>0</v>
      </c>
      <c r="I48" s="17">
        <v>0</v>
      </c>
      <c r="J48" s="17">
        <v>49637929</v>
      </c>
      <c r="K48" s="17">
        <v>500362071</v>
      </c>
      <c r="L48" s="17">
        <v>490245482</v>
      </c>
      <c r="M48" s="17">
        <v>490245482</v>
      </c>
      <c r="N48" s="17">
        <v>490245482</v>
      </c>
      <c r="O48" s="17">
        <v>446439120</v>
      </c>
      <c r="P48" s="17">
        <v>10116589</v>
      </c>
    </row>
    <row r="49" spans="1:16" outlineLevel="2">
      <c r="A49" s="20" t="s">
        <v>477</v>
      </c>
      <c r="B49" s="15" t="s">
        <v>478</v>
      </c>
      <c r="C49" s="16">
        <v>20260</v>
      </c>
      <c r="D49" s="15" t="s">
        <v>482</v>
      </c>
      <c r="E49" s="17">
        <v>350000000</v>
      </c>
      <c r="F49" s="17">
        <v>0</v>
      </c>
      <c r="G49" s="17">
        <v>0</v>
      </c>
      <c r="H49" s="17">
        <v>0</v>
      </c>
      <c r="I49" s="17">
        <v>0</v>
      </c>
      <c r="J49" s="17">
        <v>50000000</v>
      </c>
      <c r="K49" s="17">
        <v>300000000</v>
      </c>
      <c r="L49" s="17">
        <v>300000000</v>
      </c>
      <c r="M49" s="17">
        <v>300000000</v>
      </c>
      <c r="N49" s="17">
        <v>250096160</v>
      </c>
      <c r="O49" s="17">
        <v>160004160</v>
      </c>
      <c r="P49" s="17">
        <v>0</v>
      </c>
    </row>
    <row r="50" spans="1:16" outlineLevel="2">
      <c r="A50" s="20" t="s">
        <v>477</v>
      </c>
      <c r="B50" s="15" t="s">
        <v>478</v>
      </c>
      <c r="C50" s="16">
        <v>20270</v>
      </c>
      <c r="D50" s="15" t="s">
        <v>483</v>
      </c>
      <c r="E50" s="17">
        <v>70000000</v>
      </c>
      <c r="F50" s="17">
        <v>0</v>
      </c>
      <c r="G50" s="17">
        <v>0</v>
      </c>
      <c r="H50" s="17">
        <v>0</v>
      </c>
      <c r="I50" s="17">
        <v>50700000</v>
      </c>
      <c r="J50" s="17">
        <v>65200000</v>
      </c>
      <c r="K50" s="17">
        <v>55500000</v>
      </c>
      <c r="L50" s="17">
        <v>0</v>
      </c>
      <c r="M50" s="17">
        <v>0</v>
      </c>
      <c r="N50" s="17">
        <v>0</v>
      </c>
      <c r="O50" s="17">
        <v>0</v>
      </c>
      <c r="P50" s="17">
        <v>55500000</v>
      </c>
    </row>
    <row r="51" spans="1:16" s="13" customFormat="1" outlineLevel="1">
      <c r="A51" s="7" t="s">
        <v>484</v>
      </c>
      <c r="B51" s="8"/>
      <c r="C51" s="9"/>
      <c r="D51" s="8"/>
      <c r="E51" s="10">
        <f t="shared" ref="E51:P51" si="10">SUBTOTAL(9,E45:E50)</f>
        <v>1010000000</v>
      </c>
      <c r="F51" s="10">
        <f t="shared" si="10"/>
        <v>0</v>
      </c>
      <c r="G51" s="10">
        <f t="shared" si="10"/>
        <v>0</v>
      </c>
      <c r="H51" s="10">
        <f t="shared" si="10"/>
        <v>1476912</v>
      </c>
      <c r="I51" s="10">
        <f t="shared" si="10"/>
        <v>78700000</v>
      </c>
      <c r="J51" s="10">
        <f t="shared" si="10"/>
        <v>217837929</v>
      </c>
      <c r="K51" s="10">
        <f t="shared" si="10"/>
        <v>872338983</v>
      </c>
      <c r="L51" s="10">
        <f t="shared" si="10"/>
        <v>800762366</v>
      </c>
      <c r="M51" s="10">
        <f t="shared" si="10"/>
        <v>800762366</v>
      </c>
      <c r="N51" s="10">
        <f t="shared" si="10"/>
        <v>750858526</v>
      </c>
      <c r="O51" s="10">
        <f t="shared" si="10"/>
        <v>606443280</v>
      </c>
      <c r="P51" s="10">
        <f t="shared" si="10"/>
        <v>71576617</v>
      </c>
    </row>
    <row r="52" spans="1:16" ht="22.5" outlineLevel="2">
      <c r="A52" s="20" t="s">
        <v>485</v>
      </c>
      <c r="B52" s="15" t="s">
        <v>486</v>
      </c>
      <c r="C52" s="16"/>
      <c r="D52" s="15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</row>
    <row r="53" spans="1:16" ht="22.5" outlineLevel="2">
      <c r="A53" s="20" t="s">
        <v>485</v>
      </c>
      <c r="B53" s="15" t="s">
        <v>486</v>
      </c>
      <c r="C53" s="16">
        <v>20280</v>
      </c>
      <c r="D53" s="15" t="s">
        <v>487</v>
      </c>
      <c r="E53" s="17">
        <v>150000000</v>
      </c>
      <c r="F53" s="17">
        <v>0</v>
      </c>
      <c r="G53" s="17">
        <v>0</v>
      </c>
      <c r="H53" s="17">
        <v>0</v>
      </c>
      <c r="I53" s="17">
        <v>30000000</v>
      </c>
      <c r="J53" s="17">
        <v>16999988</v>
      </c>
      <c r="K53" s="17">
        <v>163000012</v>
      </c>
      <c r="L53" s="17">
        <v>161419240</v>
      </c>
      <c r="M53" s="17">
        <v>161419240</v>
      </c>
      <c r="N53" s="17">
        <v>161419240</v>
      </c>
      <c r="O53" s="17">
        <v>132999240</v>
      </c>
      <c r="P53" s="17">
        <v>1580772</v>
      </c>
    </row>
    <row r="54" spans="1:16" ht="22.5" outlineLevel="2">
      <c r="A54" s="20" t="s">
        <v>485</v>
      </c>
      <c r="B54" s="15" t="s">
        <v>486</v>
      </c>
      <c r="C54" s="16">
        <v>20281</v>
      </c>
      <c r="D54" s="15" t="s">
        <v>488</v>
      </c>
      <c r="E54" s="17">
        <v>0</v>
      </c>
      <c r="F54" s="17">
        <v>0</v>
      </c>
      <c r="G54" s="17">
        <v>0</v>
      </c>
      <c r="H54" s="17">
        <v>85000000</v>
      </c>
      <c r="I54" s="17">
        <v>0</v>
      </c>
      <c r="J54" s="17">
        <v>0</v>
      </c>
      <c r="K54" s="17">
        <v>85000000</v>
      </c>
      <c r="L54" s="17">
        <v>84998300</v>
      </c>
      <c r="M54" s="17">
        <v>84998300</v>
      </c>
      <c r="N54" s="17">
        <v>0</v>
      </c>
      <c r="O54" s="17">
        <v>0</v>
      </c>
      <c r="P54" s="17">
        <v>1700</v>
      </c>
    </row>
    <row r="55" spans="1:16" s="13" customFormat="1" outlineLevel="1">
      <c r="A55" s="7" t="s">
        <v>489</v>
      </c>
      <c r="B55" s="8"/>
      <c r="C55" s="9"/>
      <c r="D55" s="8"/>
      <c r="E55" s="10">
        <f t="shared" ref="E55:P55" si="11">SUBTOTAL(9,E52:E54)</f>
        <v>150000000</v>
      </c>
      <c r="F55" s="10">
        <f t="shared" si="11"/>
        <v>0</v>
      </c>
      <c r="G55" s="10">
        <f t="shared" si="11"/>
        <v>0</v>
      </c>
      <c r="H55" s="10">
        <f t="shared" si="11"/>
        <v>85000000</v>
      </c>
      <c r="I55" s="10">
        <f t="shared" si="11"/>
        <v>30000000</v>
      </c>
      <c r="J55" s="10">
        <f t="shared" si="11"/>
        <v>16999988</v>
      </c>
      <c r="K55" s="10">
        <f t="shared" si="11"/>
        <v>248000012</v>
      </c>
      <c r="L55" s="10">
        <f t="shared" si="11"/>
        <v>246417540</v>
      </c>
      <c r="M55" s="10">
        <f t="shared" si="11"/>
        <v>246417540</v>
      </c>
      <c r="N55" s="10">
        <f t="shared" si="11"/>
        <v>161419240</v>
      </c>
      <c r="O55" s="10">
        <f t="shared" si="11"/>
        <v>132999240</v>
      </c>
      <c r="P55" s="10">
        <f t="shared" si="11"/>
        <v>1582472</v>
      </c>
    </row>
    <row r="56" spans="1:16" outlineLevel="2">
      <c r="A56" s="20" t="s">
        <v>490</v>
      </c>
      <c r="B56" s="15" t="s">
        <v>491</v>
      </c>
      <c r="C56" s="16"/>
      <c r="D56" s="15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</row>
    <row r="57" spans="1:16" outlineLevel="2">
      <c r="A57" s="20" t="s">
        <v>490</v>
      </c>
      <c r="B57" s="15" t="s">
        <v>491</v>
      </c>
      <c r="C57" s="16">
        <v>20290</v>
      </c>
      <c r="D57" s="15" t="s">
        <v>492</v>
      </c>
      <c r="E57" s="17">
        <v>134000000</v>
      </c>
      <c r="F57" s="17">
        <v>0</v>
      </c>
      <c r="G57" s="17">
        <v>0</v>
      </c>
      <c r="H57" s="17">
        <v>16000000</v>
      </c>
      <c r="I57" s="17">
        <v>4740000</v>
      </c>
      <c r="J57" s="17">
        <v>4740000</v>
      </c>
      <c r="K57" s="17">
        <v>150000000</v>
      </c>
      <c r="L57" s="17">
        <v>147447447</v>
      </c>
      <c r="M57" s="17">
        <v>147447447</v>
      </c>
      <c r="N57" s="17">
        <v>140200010</v>
      </c>
      <c r="O57" s="17">
        <v>67653181</v>
      </c>
      <c r="P57" s="17">
        <v>2552553</v>
      </c>
    </row>
    <row r="58" spans="1:16" outlineLevel="2">
      <c r="A58" s="20" t="s">
        <v>490</v>
      </c>
      <c r="B58" s="15" t="s">
        <v>491</v>
      </c>
      <c r="C58" s="16">
        <v>202902</v>
      </c>
      <c r="D58" s="15" t="s">
        <v>493</v>
      </c>
      <c r="E58" s="17">
        <v>0</v>
      </c>
      <c r="F58" s="17">
        <v>0</v>
      </c>
      <c r="G58" s="17">
        <v>0</v>
      </c>
      <c r="H58" s="17">
        <v>21636246</v>
      </c>
      <c r="I58" s="17">
        <v>0</v>
      </c>
      <c r="J58" s="17">
        <v>0</v>
      </c>
      <c r="K58" s="17">
        <v>21636246</v>
      </c>
      <c r="L58" s="17">
        <v>21636243</v>
      </c>
      <c r="M58" s="17">
        <v>21636243</v>
      </c>
      <c r="N58" s="17">
        <v>21636243</v>
      </c>
      <c r="O58" s="17">
        <v>21636243</v>
      </c>
      <c r="P58" s="17">
        <v>3</v>
      </c>
    </row>
    <row r="59" spans="1:16" outlineLevel="2">
      <c r="A59" s="20" t="s">
        <v>490</v>
      </c>
      <c r="B59" s="15" t="s">
        <v>491</v>
      </c>
      <c r="C59" s="16">
        <v>20300</v>
      </c>
      <c r="D59" s="15" t="s">
        <v>494</v>
      </c>
      <c r="E59" s="17">
        <v>2430000000</v>
      </c>
      <c r="F59" s="17">
        <v>0</v>
      </c>
      <c r="G59" s="17">
        <v>0</v>
      </c>
      <c r="H59" s="17">
        <v>578245888</v>
      </c>
      <c r="I59" s="17">
        <v>2008449329</v>
      </c>
      <c r="J59" s="17">
        <v>388000000</v>
      </c>
      <c r="K59" s="17">
        <v>4628695217</v>
      </c>
      <c r="L59" s="17">
        <v>4623706846</v>
      </c>
      <c r="M59" s="17">
        <v>4623706846</v>
      </c>
      <c r="N59" s="17">
        <v>4587876846</v>
      </c>
      <c r="O59" s="17">
        <v>4489678633</v>
      </c>
      <c r="P59" s="17">
        <v>4988371</v>
      </c>
    </row>
    <row r="60" spans="1:16" outlineLevel="2">
      <c r="A60" s="20" t="s">
        <v>490</v>
      </c>
      <c r="B60" s="15" t="s">
        <v>491</v>
      </c>
      <c r="C60" s="16">
        <v>203002</v>
      </c>
      <c r="D60" s="15" t="s">
        <v>495</v>
      </c>
      <c r="E60" s="17">
        <v>0</v>
      </c>
      <c r="F60" s="17">
        <v>0</v>
      </c>
      <c r="G60" s="17">
        <v>0</v>
      </c>
      <c r="H60" s="17">
        <v>68220000</v>
      </c>
      <c r="I60" s="17">
        <v>0</v>
      </c>
      <c r="J60" s="17">
        <v>0</v>
      </c>
      <c r="K60" s="17">
        <v>68220000</v>
      </c>
      <c r="L60" s="17">
        <v>3800000</v>
      </c>
      <c r="M60" s="17">
        <v>3800000</v>
      </c>
      <c r="N60" s="17">
        <v>3800000</v>
      </c>
      <c r="O60" s="17">
        <v>3800000</v>
      </c>
      <c r="P60" s="17">
        <v>64420000</v>
      </c>
    </row>
    <row r="61" spans="1:16" outlineLevel="2">
      <c r="A61" s="20" t="s">
        <v>490</v>
      </c>
      <c r="B61" s="15" t="s">
        <v>491</v>
      </c>
      <c r="C61" s="16">
        <v>20310</v>
      </c>
      <c r="D61" s="15" t="s">
        <v>496</v>
      </c>
      <c r="E61" s="17">
        <v>160000000</v>
      </c>
      <c r="F61" s="17">
        <v>0</v>
      </c>
      <c r="G61" s="17">
        <v>0</v>
      </c>
      <c r="H61" s="17">
        <v>0</v>
      </c>
      <c r="I61" s="17">
        <v>0</v>
      </c>
      <c r="J61" s="17">
        <v>98000000</v>
      </c>
      <c r="K61" s="17">
        <v>62000000</v>
      </c>
      <c r="L61" s="17">
        <v>51974380</v>
      </c>
      <c r="M61" s="17">
        <v>51974380</v>
      </c>
      <c r="N61" s="17">
        <v>51974380</v>
      </c>
      <c r="O61" s="17">
        <v>51974380</v>
      </c>
      <c r="P61" s="17">
        <v>10025620</v>
      </c>
    </row>
    <row r="62" spans="1:16" ht="22.5" outlineLevel="2">
      <c r="A62" s="20" t="s">
        <v>490</v>
      </c>
      <c r="B62" s="15" t="s">
        <v>491</v>
      </c>
      <c r="C62" s="16">
        <v>203102</v>
      </c>
      <c r="D62" s="15" t="s">
        <v>497</v>
      </c>
      <c r="E62" s="17">
        <v>0</v>
      </c>
      <c r="F62" s="17">
        <v>0</v>
      </c>
      <c r="G62" s="17">
        <v>0</v>
      </c>
      <c r="H62" s="17">
        <v>4883600</v>
      </c>
      <c r="I62" s="17">
        <v>0</v>
      </c>
      <c r="J62" s="17">
        <v>0</v>
      </c>
      <c r="K62" s="17">
        <v>4883600</v>
      </c>
      <c r="L62" s="17">
        <v>4883600</v>
      </c>
      <c r="M62" s="17">
        <v>4883600</v>
      </c>
      <c r="N62" s="17">
        <v>4883600</v>
      </c>
      <c r="O62" s="17">
        <v>4883600</v>
      </c>
      <c r="P62" s="17">
        <v>0</v>
      </c>
    </row>
    <row r="63" spans="1:16" outlineLevel="2">
      <c r="A63" s="20" t="s">
        <v>490</v>
      </c>
      <c r="B63" s="15" t="s">
        <v>491</v>
      </c>
      <c r="C63" s="16">
        <v>20320</v>
      </c>
      <c r="D63" s="15" t="s">
        <v>498</v>
      </c>
      <c r="E63" s="17">
        <v>116000000</v>
      </c>
      <c r="F63" s="17">
        <v>0</v>
      </c>
      <c r="G63" s="17">
        <v>0</v>
      </c>
      <c r="H63" s="17">
        <v>15000000</v>
      </c>
      <c r="I63" s="17">
        <v>0</v>
      </c>
      <c r="J63" s="17">
        <v>10000000</v>
      </c>
      <c r="K63" s="17">
        <v>121000000</v>
      </c>
      <c r="L63" s="17">
        <v>75109620</v>
      </c>
      <c r="M63" s="17">
        <v>75109620</v>
      </c>
      <c r="N63" s="17">
        <v>57005457</v>
      </c>
      <c r="O63" s="17">
        <v>53505783</v>
      </c>
      <c r="P63" s="17">
        <v>45890380</v>
      </c>
    </row>
    <row r="64" spans="1:16" outlineLevel="2">
      <c r="A64" s="20" t="s">
        <v>490</v>
      </c>
      <c r="B64" s="15" t="s">
        <v>491</v>
      </c>
      <c r="C64" s="16">
        <v>20330</v>
      </c>
      <c r="D64" s="15" t="s">
        <v>499</v>
      </c>
      <c r="E64" s="17">
        <v>960000000</v>
      </c>
      <c r="F64" s="17">
        <v>0</v>
      </c>
      <c r="G64" s="17">
        <v>0</v>
      </c>
      <c r="H64" s="17">
        <v>50000000</v>
      </c>
      <c r="I64" s="17">
        <v>235300000</v>
      </c>
      <c r="J64" s="17">
        <v>4150000</v>
      </c>
      <c r="K64" s="17">
        <v>1241150000</v>
      </c>
      <c r="L64" s="17">
        <v>1226091643</v>
      </c>
      <c r="M64" s="17">
        <v>1226091643</v>
      </c>
      <c r="N64" s="17">
        <v>1160747442</v>
      </c>
      <c r="O64" s="17">
        <v>651488999</v>
      </c>
      <c r="P64" s="17">
        <v>15058357</v>
      </c>
    </row>
    <row r="65" spans="1:16" outlineLevel="2">
      <c r="A65" s="20" t="s">
        <v>490</v>
      </c>
      <c r="B65" s="15" t="s">
        <v>491</v>
      </c>
      <c r="C65" s="16">
        <v>203302</v>
      </c>
      <c r="D65" s="15" t="s">
        <v>500</v>
      </c>
      <c r="E65" s="17">
        <v>0</v>
      </c>
      <c r="F65" s="17">
        <v>0</v>
      </c>
      <c r="G65" s="17">
        <v>0</v>
      </c>
      <c r="H65" s="17">
        <v>151858292</v>
      </c>
      <c r="I65" s="17">
        <v>0</v>
      </c>
      <c r="J65" s="17">
        <v>0</v>
      </c>
      <c r="K65" s="17">
        <v>151858292</v>
      </c>
      <c r="L65" s="17">
        <v>151858292</v>
      </c>
      <c r="M65" s="17">
        <v>151858292</v>
      </c>
      <c r="N65" s="17">
        <v>151858292</v>
      </c>
      <c r="O65" s="17">
        <v>67500000</v>
      </c>
      <c r="P65" s="17">
        <v>0</v>
      </c>
    </row>
    <row r="66" spans="1:16" outlineLevel="2">
      <c r="A66" s="20" t="s">
        <v>490</v>
      </c>
      <c r="B66" s="15" t="s">
        <v>491</v>
      </c>
      <c r="C66" s="16">
        <v>20340</v>
      </c>
      <c r="D66" s="15" t="s">
        <v>501</v>
      </c>
      <c r="E66" s="17">
        <v>856800000</v>
      </c>
      <c r="F66" s="17">
        <v>0</v>
      </c>
      <c r="G66" s="17">
        <v>0</v>
      </c>
      <c r="H66" s="17">
        <v>45000000</v>
      </c>
      <c r="I66" s="17">
        <v>89000000</v>
      </c>
      <c r="J66" s="17">
        <v>0</v>
      </c>
      <c r="K66" s="17">
        <v>990800000</v>
      </c>
      <c r="L66" s="17">
        <v>983076672</v>
      </c>
      <c r="M66" s="17">
        <v>983076672</v>
      </c>
      <c r="N66" s="17">
        <v>920076672</v>
      </c>
      <c r="O66" s="17">
        <v>794076672</v>
      </c>
      <c r="P66" s="17">
        <v>7723328</v>
      </c>
    </row>
    <row r="67" spans="1:16" outlineLevel="2">
      <c r="A67" s="20" t="s">
        <v>490</v>
      </c>
      <c r="B67" s="15" t="s">
        <v>491</v>
      </c>
      <c r="C67" s="16">
        <v>203402</v>
      </c>
      <c r="D67" s="15" t="s">
        <v>502</v>
      </c>
      <c r="E67" s="17">
        <v>0</v>
      </c>
      <c r="F67" s="17">
        <v>0</v>
      </c>
      <c r="G67" s="17">
        <v>0</v>
      </c>
      <c r="H67" s="17">
        <v>126000000</v>
      </c>
      <c r="I67" s="17">
        <v>0</v>
      </c>
      <c r="J67" s="17">
        <v>0</v>
      </c>
      <c r="K67" s="17">
        <v>126000000</v>
      </c>
      <c r="L67" s="17">
        <v>124974560</v>
      </c>
      <c r="M67" s="17">
        <v>124974560</v>
      </c>
      <c r="N67" s="17">
        <v>124974560</v>
      </c>
      <c r="O67" s="17">
        <v>124974560</v>
      </c>
      <c r="P67" s="17">
        <v>1025440</v>
      </c>
    </row>
    <row r="68" spans="1:16" outlineLevel="2">
      <c r="A68" s="20" t="s">
        <v>490</v>
      </c>
      <c r="B68" s="15" t="s">
        <v>491</v>
      </c>
      <c r="C68" s="16">
        <v>20350</v>
      </c>
      <c r="D68" s="15" t="s">
        <v>503</v>
      </c>
      <c r="E68" s="17">
        <v>714000000</v>
      </c>
      <c r="F68" s="17">
        <v>0</v>
      </c>
      <c r="G68" s="17">
        <v>0</v>
      </c>
      <c r="H68" s="17">
        <v>200000000</v>
      </c>
      <c r="I68" s="17">
        <v>170200000</v>
      </c>
      <c r="J68" s="17">
        <v>0</v>
      </c>
      <c r="K68" s="17">
        <v>1084200000</v>
      </c>
      <c r="L68" s="17">
        <v>1068726004</v>
      </c>
      <c r="M68" s="17">
        <v>1068726004</v>
      </c>
      <c r="N68" s="17">
        <v>1068726004</v>
      </c>
      <c r="O68" s="17">
        <v>1068726004</v>
      </c>
      <c r="P68" s="17">
        <v>15473996</v>
      </c>
    </row>
    <row r="69" spans="1:16" outlineLevel="2">
      <c r="A69" s="20" t="s">
        <v>490</v>
      </c>
      <c r="B69" s="15" t="s">
        <v>491</v>
      </c>
      <c r="C69" s="16">
        <v>20360</v>
      </c>
      <c r="D69" s="15" t="s">
        <v>504</v>
      </c>
      <c r="E69" s="17">
        <v>120000000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120000000</v>
      </c>
      <c r="L69" s="17">
        <v>118263381</v>
      </c>
      <c r="M69" s="17">
        <v>118263381</v>
      </c>
      <c r="N69" s="17">
        <v>118263381</v>
      </c>
      <c r="O69" s="17">
        <v>117596700</v>
      </c>
      <c r="P69" s="17">
        <v>1736619</v>
      </c>
    </row>
    <row r="70" spans="1:16" outlineLevel="2">
      <c r="A70" s="20" t="s">
        <v>490</v>
      </c>
      <c r="B70" s="15" t="s">
        <v>491</v>
      </c>
      <c r="C70" s="16">
        <v>20370</v>
      </c>
      <c r="D70" s="15" t="s">
        <v>505</v>
      </c>
      <c r="E70" s="17">
        <v>300000000</v>
      </c>
      <c r="F70" s="17">
        <v>0</v>
      </c>
      <c r="G70" s="17">
        <v>0</v>
      </c>
      <c r="H70" s="17">
        <v>0</v>
      </c>
      <c r="I70" s="17">
        <v>50000000</v>
      </c>
      <c r="J70" s="17">
        <v>0</v>
      </c>
      <c r="K70" s="17">
        <v>350000000</v>
      </c>
      <c r="L70" s="17">
        <v>320149477</v>
      </c>
      <c r="M70" s="17">
        <v>320149477</v>
      </c>
      <c r="N70" s="17">
        <v>320149477</v>
      </c>
      <c r="O70" s="17">
        <v>320149477</v>
      </c>
      <c r="P70" s="17">
        <v>29850523</v>
      </c>
    </row>
    <row r="71" spans="1:16" outlineLevel="2">
      <c r="A71" s="20" t="s">
        <v>490</v>
      </c>
      <c r="B71" s="15" t="s">
        <v>491</v>
      </c>
      <c r="C71" s="16">
        <v>20380</v>
      </c>
      <c r="D71" s="15" t="s">
        <v>506</v>
      </c>
      <c r="E71" s="17">
        <v>15000000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15000000</v>
      </c>
      <c r="L71" s="17">
        <v>1172718</v>
      </c>
      <c r="M71" s="17">
        <v>1172718</v>
      </c>
      <c r="N71" s="17">
        <v>1172718</v>
      </c>
      <c r="O71" s="17">
        <v>1172718</v>
      </c>
      <c r="P71" s="17">
        <v>13827282</v>
      </c>
    </row>
    <row r="72" spans="1:16" outlineLevel="2">
      <c r="A72" s="20" t="s">
        <v>490</v>
      </c>
      <c r="B72" s="15" t="s">
        <v>491</v>
      </c>
      <c r="C72" s="16">
        <v>20390</v>
      </c>
      <c r="D72" s="15" t="s">
        <v>507</v>
      </c>
      <c r="E72" s="17">
        <v>190000000</v>
      </c>
      <c r="F72" s="17">
        <v>0</v>
      </c>
      <c r="G72" s="17">
        <v>0</v>
      </c>
      <c r="H72" s="17">
        <v>60000000</v>
      </c>
      <c r="I72" s="17">
        <v>428448000</v>
      </c>
      <c r="J72" s="17">
        <v>2600000</v>
      </c>
      <c r="K72" s="17">
        <v>675848000</v>
      </c>
      <c r="L72" s="17">
        <v>669359260</v>
      </c>
      <c r="M72" s="17">
        <v>669359260</v>
      </c>
      <c r="N72" s="17">
        <v>669359260</v>
      </c>
      <c r="O72" s="17">
        <v>607893975</v>
      </c>
      <c r="P72" s="17">
        <v>6488740</v>
      </c>
    </row>
    <row r="73" spans="1:16" outlineLevel="2">
      <c r="A73" s="20" t="s">
        <v>490</v>
      </c>
      <c r="B73" s="15" t="s">
        <v>491</v>
      </c>
      <c r="C73" s="16">
        <v>203902</v>
      </c>
      <c r="D73" s="15" t="s">
        <v>508</v>
      </c>
      <c r="E73" s="17">
        <v>0</v>
      </c>
      <c r="F73" s="17">
        <v>0</v>
      </c>
      <c r="G73" s="17">
        <v>0</v>
      </c>
      <c r="H73" s="17">
        <v>1437500</v>
      </c>
      <c r="I73" s="17">
        <v>0</v>
      </c>
      <c r="J73" s="17">
        <v>0</v>
      </c>
      <c r="K73" s="17">
        <v>1437500</v>
      </c>
      <c r="L73" s="17">
        <v>1437500</v>
      </c>
      <c r="M73" s="17">
        <v>1437500</v>
      </c>
      <c r="N73" s="17">
        <v>1437500</v>
      </c>
      <c r="O73" s="17">
        <v>1437500</v>
      </c>
      <c r="P73" s="17">
        <v>0</v>
      </c>
    </row>
    <row r="74" spans="1:16" outlineLevel="2">
      <c r="A74" s="20" t="s">
        <v>490</v>
      </c>
      <c r="B74" s="15" t="s">
        <v>491</v>
      </c>
      <c r="C74" s="16">
        <v>20400</v>
      </c>
      <c r="D74" s="15" t="s">
        <v>509</v>
      </c>
      <c r="E74" s="17">
        <v>90000000</v>
      </c>
      <c r="F74" s="17">
        <v>0</v>
      </c>
      <c r="G74" s="17">
        <v>0</v>
      </c>
      <c r="H74" s="17">
        <v>0</v>
      </c>
      <c r="I74" s="17">
        <v>0</v>
      </c>
      <c r="J74" s="17">
        <v>59152050</v>
      </c>
      <c r="K74" s="17">
        <v>30847950</v>
      </c>
      <c r="L74" s="17">
        <v>30659160</v>
      </c>
      <c r="M74" s="17">
        <v>30659160</v>
      </c>
      <c r="N74" s="17">
        <v>30659160</v>
      </c>
      <c r="O74" s="17">
        <v>30659160</v>
      </c>
      <c r="P74" s="17">
        <v>188790</v>
      </c>
    </row>
    <row r="75" spans="1:16" outlineLevel="2">
      <c r="A75" s="20" t="s">
        <v>490</v>
      </c>
      <c r="B75" s="15" t="s">
        <v>491</v>
      </c>
      <c r="C75" s="16">
        <v>20410</v>
      </c>
      <c r="D75" s="15" t="s">
        <v>510</v>
      </c>
      <c r="E75" s="17">
        <v>250000000</v>
      </c>
      <c r="F75" s="17">
        <v>0</v>
      </c>
      <c r="G75" s="17">
        <v>0</v>
      </c>
      <c r="H75" s="17">
        <v>35000000</v>
      </c>
      <c r="I75" s="17">
        <v>0</v>
      </c>
      <c r="J75" s="17">
        <v>10000000</v>
      </c>
      <c r="K75" s="17">
        <v>275000000</v>
      </c>
      <c r="L75" s="17">
        <v>274827367</v>
      </c>
      <c r="M75" s="17">
        <v>274827367</v>
      </c>
      <c r="N75" s="17">
        <v>274827367</v>
      </c>
      <c r="O75" s="17">
        <v>246379137</v>
      </c>
      <c r="P75" s="17">
        <v>172633</v>
      </c>
    </row>
    <row r="76" spans="1:16" ht="22.5" outlineLevel="2">
      <c r="A76" s="20" t="s">
        <v>490</v>
      </c>
      <c r="B76" s="15" t="s">
        <v>491</v>
      </c>
      <c r="C76" s="16">
        <v>204102</v>
      </c>
      <c r="D76" s="15" t="s">
        <v>511</v>
      </c>
      <c r="E76" s="17">
        <v>0</v>
      </c>
      <c r="F76" s="17">
        <v>0</v>
      </c>
      <c r="G76" s="17">
        <v>0</v>
      </c>
      <c r="H76" s="17">
        <v>5000000</v>
      </c>
      <c r="I76" s="17">
        <v>0</v>
      </c>
      <c r="J76" s="17">
        <v>0</v>
      </c>
      <c r="K76" s="17">
        <v>5000000</v>
      </c>
      <c r="L76" s="17">
        <v>0</v>
      </c>
      <c r="M76" s="17">
        <v>0</v>
      </c>
      <c r="N76" s="17">
        <v>0</v>
      </c>
      <c r="O76" s="17">
        <v>0</v>
      </c>
      <c r="P76" s="17">
        <v>5000000</v>
      </c>
    </row>
    <row r="77" spans="1:16" outlineLevel="2">
      <c r="A77" s="20" t="s">
        <v>490</v>
      </c>
      <c r="B77" s="15" t="s">
        <v>491</v>
      </c>
      <c r="C77" s="16">
        <v>20420</v>
      </c>
      <c r="D77" s="15" t="s">
        <v>512</v>
      </c>
      <c r="E77" s="17">
        <v>300000000</v>
      </c>
      <c r="F77" s="17">
        <v>0</v>
      </c>
      <c r="G77" s="17">
        <v>0</v>
      </c>
      <c r="H77" s="17">
        <v>0</v>
      </c>
      <c r="I77" s="17">
        <v>0</v>
      </c>
      <c r="J77" s="17">
        <v>50347250</v>
      </c>
      <c r="K77" s="17">
        <v>249652750</v>
      </c>
      <c r="L77" s="17">
        <v>191495958</v>
      </c>
      <c r="M77" s="17">
        <v>191495958</v>
      </c>
      <c r="N77" s="17">
        <v>174374358</v>
      </c>
      <c r="O77" s="17">
        <v>141954358</v>
      </c>
      <c r="P77" s="17">
        <v>58156792</v>
      </c>
    </row>
    <row r="78" spans="1:16" outlineLevel="2">
      <c r="A78" s="20" t="s">
        <v>490</v>
      </c>
      <c r="B78" s="15" t="s">
        <v>491</v>
      </c>
      <c r="C78" s="16">
        <v>20430</v>
      </c>
      <c r="D78" s="15" t="s">
        <v>513</v>
      </c>
      <c r="E78" s="17">
        <v>40000000</v>
      </c>
      <c r="F78" s="17">
        <v>0</v>
      </c>
      <c r="G78" s="17">
        <v>0</v>
      </c>
      <c r="H78" s="17">
        <v>0</v>
      </c>
      <c r="I78" s="17">
        <v>0</v>
      </c>
      <c r="J78" s="17">
        <v>40000000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</row>
    <row r="79" spans="1:16" outlineLevel="2">
      <c r="A79" s="20" t="s">
        <v>490</v>
      </c>
      <c r="B79" s="15" t="s">
        <v>491</v>
      </c>
      <c r="C79" s="16">
        <v>20440</v>
      </c>
      <c r="D79" s="15" t="s">
        <v>514</v>
      </c>
      <c r="E79" s="17">
        <v>90000000</v>
      </c>
      <c r="F79" s="17">
        <v>0</v>
      </c>
      <c r="G79" s="17">
        <v>0</v>
      </c>
      <c r="H79" s="17">
        <v>0</v>
      </c>
      <c r="I79" s="17">
        <v>0</v>
      </c>
      <c r="J79" s="17">
        <v>40000000</v>
      </c>
      <c r="K79" s="17">
        <v>50000000</v>
      </c>
      <c r="L79" s="17">
        <v>49999999</v>
      </c>
      <c r="M79" s="17">
        <v>49999999</v>
      </c>
      <c r="N79" s="17">
        <v>49999999</v>
      </c>
      <c r="O79" s="17">
        <v>40871251</v>
      </c>
      <c r="P79" s="17">
        <v>1</v>
      </c>
    </row>
    <row r="80" spans="1:16" outlineLevel="2">
      <c r="A80" s="20" t="s">
        <v>490</v>
      </c>
      <c r="B80" s="15" t="s">
        <v>491</v>
      </c>
      <c r="C80" s="16">
        <v>20450</v>
      </c>
      <c r="D80" s="15" t="s">
        <v>515</v>
      </c>
      <c r="E80" s="17">
        <v>700000000</v>
      </c>
      <c r="F80" s="17">
        <v>0</v>
      </c>
      <c r="G80" s="17">
        <v>0</v>
      </c>
      <c r="H80" s="17">
        <v>0</v>
      </c>
      <c r="I80" s="17">
        <v>114800000</v>
      </c>
      <c r="J80" s="17">
        <v>0</v>
      </c>
      <c r="K80" s="17">
        <v>814800000</v>
      </c>
      <c r="L80" s="17">
        <v>806781450</v>
      </c>
      <c r="M80" s="17">
        <v>806781450</v>
      </c>
      <c r="N80" s="17">
        <v>794438089</v>
      </c>
      <c r="O80" s="17">
        <v>724940261</v>
      </c>
      <c r="P80" s="17">
        <v>8018550</v>
      </c>
    </row>
    <row r="81" spans="1:16" outlineLevel="2">
      <c r="A81" s="20" t="s">
        <v>490</v>
      </c>
      <c r="B81" s="15" t="s">
        <v>491</v>
      </c>
      <c r="C81" s="16">
        <v>204502</v>
      </c>
      <c r="D81" s="15" t="s">
        <v>516</v>
      </c>
      <c r="E81" s="17">
        <v>0</v>
      </c>
      <c r="F81" s="17">
        <v>0</v>
      </c>
      <c r="G81" s="17">
        <v>0</v>
      </c>
      <c r="H81" s="17">
        <v>94500000</v>
      </c>
      <c r="I81" s="17">
        <v>0</v>
      </c>
      <c r="J81" s="17">
        <v>0</v>
      </c>
      <c r="K81" s="17">
        <v>94500000</v>
      </c>
      <c r="L81" s="17">
        <v>94500000</v>
      </c>
      <c r="M81" s="17">
        <v>94500000</v>
      </c>
      <c r="N81" s="17">
        <v>94500000</v>
      </c>
      <c r="O81" s="17">
        <v>94500000</v>
      </c>
      <c r="P81" s="17">
        <v>0</v>
      </c>
    </row>
    <row r="82" spans="1:16" s="13" customFormat="1" outlineLevel="1">
      <c r="A82" s="7" t="s">
        <v>517</v>
      </c>
      <c r="B82" s="8"/>
      <c r="C82" s="9"/>
      <c r="D82" s="8"/>
      <c r="E82" s="10">
        <f t="shared" ref="E82:P82" si="12">SUBTOTAL(9,E56:E81)</f>
        <v>7465800000</v>
      </c>
      <c r="F82" s="10">
        <f t="shared" si="12"/>
        <v>0</v>
      </c>
      <c r="G82" s="10">
        <f t="shared" si="12"/>
        <v>0</v>
      </c>
      <c r="H82" s="10">
        <f t="shared" si="12"/>
        <v>1472781526</v>
      </c>
      <c r="I82" s="10">
        <f t="shared" si="12"/>
        <v>3100937329</v>
      </c>
      <c r="J82" s="10">
        <f t="shared" si="12"/>
        <v>706989300</v>
      </c>
      <c r="K82" s="10">
        <f t="shared" si="12"/>
        <v>11332529555</v>
      </c>
      <c r="L82" s="10">
        <f t="shared" si="12"/>
        <v>11041931577</v>
      </c>
      <c r="M82" s="10">
        <f t="shared" si="12"/>
        <v>11041931577</v>
      </c>
      <c r="N82" s="10">
        <f t="shared" si="12"/>
        <v>10822940815</v>
      </c>
      <c r="O82" s="10">
        <f t="shared" si="12"/>
        <v>9727452592</v>
      </c>
      <c r="P82" s="10">
        <f t="shared" si="12"/>
        <v>290597978</v>
      </c>
    </row>
    <row r="83" spans="1:16" outlineLevel="2">
      <c r="A83" s="20" t="s">
        <v>518</v>
      </c>
      <c r="B83" s="15" t="s">
        <v>519</v>
      </c>
      <c r="C83" s="16"/>
      <c r="D83" s="15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</row>
    <row r="84" spans="1:16" outlineLevel="2">
      <c r="A84" s="20" t="s">
        <v>518</v>
      </c>
      <c r="B84" s="15" t="s">
        <v>519</v>
      </c>
      <c r="C84" s="16">
        <v>20460</v>
      </c>
      <c r="D84" s="15" t="s">
        <v>520</v>
      </c>
      <c r="E84" s="17">
        <v>1400000</v>
      </c>
      <c r="F84" s="17">
        <v>0</v>
      </c>
      <c r="G84" s="17">
        <v>0</v>
      </c>
      <c r="H84" s="17">
        <v>0</v>
      </c>
      <c r="I84" s="17">
        <v>0</v>
      </c>
      <c r="J84" s="17">
        <v>1400000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</row>
    <row r="85" spans="1:16" outlineLevel="2">
      <c r="A85" s="20" t="s">
        <v>518</v>
      </c>
      <c r="B85" s="15" t="s">
        <v>519</v>
      </c>
      <c r="C85" s="16">
        <v>20470</v>
      </c>
      <c r="D85" s="15" t="s">
        <v>521</v>
      </c>
      <c r="E85" s="17">
        <v>1400000</v>
      </c>
      <c r="F85" s="17">
        <v>0</v>
      </c>
      <c r="G85" s="17">
        <v>0</v>
      </c>
      <c r="H85" s="17">
        <v>0</v>
      </c>
      <c r="I85" s="17">
        <v>0</v>
      </c>
      <c r="J85" s="17">
        <v>1400000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</row>
    <row r="86" spans="1:16" outlineLevel="2">
      <c r="A86" s="20" t="s">
        <v>518</v>
      </c>
      <c r="B86" s="15" t="s">
        <v>519</v>
      </c>
      <c r="C86" s="16">
        <v>20480</v>
      </c>
      <c r="D86" s="15" t="s">
        <v>522</v>
      </c>
      <c r="E86" s="17">
        <v>1400000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1400000</v>
      </c>
      <c r="L86" s="17">
        <v>155555</v>
      </c>
      <c r="M86" s="17">
        <v>155555</v>
      </c>
      <c r="N86" s="17">
        <v>155555</v>
      </c>
      <c r="O86" s="17">
        <v>155555</v>
      </c>
      <c r="P86" s="17">
        <v>1244445</v>
      </c>
    </row>
    <row r="87" spans="1:16" ht="22.5" outlineLevel="2">
      <c r="A87" s="20" t="s">
        <v>518</v>
      </c>
      <c r="B87" s="15" t="s">
        <v>519</v>
      </c>
      <c r="C87" s="16">
        <v>20490</v>
      </c>
      <c r="D87" s="15" t="s">
        <v>523</v>
      </c>
      <c r="E87" s="17">
        <v>1400000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1400000</v>
      </c>
      <c r="L87" s="17">
        <v>0</v>
      </c>
      <c r="M87" s="17">
        <v>0</v>
      </c>
      <c r="N87" s="17">
        <v>0</v>
      </c>
      <c r="O87" s="17">
        <v>0</v>
      </c>
      <c r="P87" s="17">
        <v>1400000</v>
      </c>
    </row>
    <row r="88" spans="1:16" outlineLevel="2">
      <c r="A88" s="20" t="s">
        <v>518</v>
      </c>
      <c r="B88" s="15" t="s">
        <v>519</v>
      </c>
      <c r="C88" s="16">
        <v>20500</v>
      </c>
      <c r="D88" s="15" t="s">
        <v>524</v>
      </c>
      <c r="E88" s="17">
        <v>80000000</v>
      </c>
      <c r="F88" s="17">
        <v>0</v>
      </c>
      <c r="G88" s="17">
        <v>0</v>
      </c>
      <c r="H88" s="17">
        <v>0</v>
      </c>
      <c r="I88" s="17">
        <v>0</v>
      </c>
      <c r="J88" s="17">
        <v>30000000</v>
      </c>
      <c r="K88" s="17">
        <v>50000000</v>
      </c>
      <c r="L88" s="17">
        <v>20967282</v>
      </c>
      <c r="M88" s="17">
        <v>20967282</v>
      </c>
      <c r="N88" s="17">
        <v>20967282</v>
      </c>
      <c r="O88" s="17">
        <v>19189103</v>
      </c>
      <c r="P88" s="17">
        <v>29032718</v>
      </c>
    </row>
    <row r="89" spans="1:16" outlineLevel="2">
      <c r="A89" s="20" t="s">
        <v>518</v>
      </c>
      <c r="B89" s="15" t="s">
        <v>519</v>
      </c>
      <c r="C89" s="16">
        <v>20510</v>
      </c>
      <c r="D89" s="15" t="s">
        <v>525</v>
      </c>
      <c r="E89" s="17">
        <v>200000000</v>
      </c>
      <c r="F89" s="17">
        <v>0</v>
      </c>
      <c r="G89" s="17">
        <v>0</v>
      </c>
      <c r="H89" s="17">
        <v>0</v>
      </c>
      <c r="I89" s="17">
        <v>17500000</v>
      </c>
      <c r="J89" s="17">
        <v>7000000</v>
      </c>
      <c r="K89" s="17">
        <v>210500000</v>
      </c>
      <c r="L89" s="17">
        <v>206999999</v>
      </c>
      <c r="M89" s="17">
        <v>206999999</v>
      </c>
      <c r="N89" s="17">
        <v>196999999</v>
      </c>
      <c r="O89" s="17">
        <v>166323178</v>
      </c>
      <c r="P89" s="17">
        <v>3500001</v>
      </c>
    </row>
    <row r="90" spans="1:16" outlineLevel="2">
      <c r="A90" s="20" t="s">
        <v>518</v>
      </c>
      <c r="B90" s="15" t="s">
        <v>519</v>
      </c>
      <c r="C90" s="16">
        <v>205102</v>
      </c>
      <c r="D90" s="15" t="s">
        <v>526</v>
      </c>
      <c r="E90" s="17">
        <v>0</v>
      </c>
      <c r="F90" s="17">
        <v>0</v>
      </c>
      <c r="G90" s="17">
        <v>0</v>
      </c>
      <c r="H90" s="17">
        <v>1095448</v>
      </c>
      <c r="I90" s="17">
        <v>0</v>
      </c>
      <c r="J90" s="17">
        <v>0</v>
      </c>
      <c r="K90" s="17">
        <v>1095448</v>
      </c>
      <c r="L90" s="17">
        <v>1095448</v>
      </c>
      <c r="M90" s="17">
        <v>1095448</v>
      </c>
      <c r="N90" s="17">
        <v>1095448</v>
      </c>
      <c r="O90" s="17">
        <v>1095448</v>
      </c>
      <c r="P90" s="17">
        <v>0</v>
      </c>
    </row>
    <row r="91" spans="1:16" ht="22.5" outlineLevel="2">
      <c r="A91" s="20" t="s">
        <v>518</v>
      </c>
      <c r="B91" s="15" t="s">
        <v>519</v>
      </c>
      <c r="C91" s="16">
        <v>20520</v>
      </c>
      <c r="D91" s="15" t="s">
        <v>527</v>
      </c>
      <c r="E91" s="17">
        <v>50000000</v>
      </c>
      <c r="F91" s="17">
        <v>0</v>
      </c>
      <c r="G91" s="17">
        <v>0</v>
      </c>
      <c r="H91" s="17">
        <v>0</v>
      </c>
      <c r="I91" s="17">
        <v>0</v>
      </c>
      <c r="J91" s="17">
        <v>30000000</v>
      </c>
      <c r="K91" s="17">
        <v>20000000</v>
      </c>
      <c r="L91" s="17">
        <v>6858300</v>
      </c>
      <c r="M91" s="17">
        <v>6858300</v>
      </c>
      <c r="N91" s="17">
        <v>6858300</v>
      </c>
      <c r="O91" s="17">
        <v>6858300</v>
      </c>
      <c r="P91" s="17">
        <v>13141700</v>
      </c>
    </row>
    <row r="92" spans="1:16" outlineLevel="2">
      <c r="A92" s="20" t="s">
        <v>518</v>
      </c>
      <c r="B92" s="15" t="s">
        <v>519</v>
      </c>
      <c r="C92" s="16">
        <v>20530</v>
      </c>
      <c r="D92" s="15" t="s">
        <v>528</v>
      </c>
      <c r="E92" s="17">
        <v>40000000</v>
      </c>
      <c r="F92" s="17">
        <v>0</v>
      </c>
      <c r="G92" s="17">
        <v>0</v>
      </c>
      <c r="H92" s="17">
        <v>0</v>
      </c>
      <c r="I92" s="17">
        <v>0</v>
      </c>
      <c r="J92" s="17">
        <v>40000000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</row>
    <row r="93" spans="1:16" outlineLevel="2">
      <c r="A93" s="20" t="s">
        <v>518</v>
      </c>
      <c r="B93" s="15" t="s">
        <v>519</v>
      </c>
      <c r="C93" s="16">
        <v>20540</v>
      </c>
      <c r="D93" s="15" t="s">
        <v>529</v>
      </c>
      <c r="E93" s="17">
        <v>1400000</v>
      </c>
      <c r="F93" s="17">
        <v>0</v>
      </c>
      <c r="G93" s="17">
        <v>0</v>
      </c>
      <c r="H93" s="17">
        <v>0</v>
      </c>
      <c r="I93" s="17">
        <v>0</v>
      </c>
      <c r="J93" s="17">
        <v>1400000</v>
      </c>
      <c r="K93" s="17">
        <v>0</v>
      </c>
      <c r="L93" s="17">
        <v>0</v>
      </c>
      <c r="M93" s="17">
        <v>0</v>
      </c>
      <c r="N93" s="17">
        <v>0</v>
      </c>
      <c r="O93" s="17">
        <v>0</v>
      </c>
      <c r="P93" s="17">
        <v>0</v>
      </c>
    </row>
    <row r="94" spans="1:16" ht="22.5" outlineLevel="2">
      <c r="A94" s="20" t="s">
        <v>518</v>
      </c>
      <c r="B94" s="15" t="s">
        <v>519</v>
      </c>
      <c r="C94" s="16">
        <v>20550</v>
      </c>
      <c r="D94" s="15" t="s">
        <v>530</v>
      </c>
      <c r="E94" s="17">
        <v>1400000</v>
      </c>
      <c r="F94" s="17">
        <v>0</v>
      </c>
      <c r="G94" s="17">
        <v>0</v>
      </c>
      <c r="H94" s="17">
        <v>0</v>
      </c>
      <c r="I94" s="17">
        <v>0</v>
      </c>
      <c r="J94" s="17">
        <v>1400000</v>
      </c>
      <c r="K94" s="17">
        <v>0</v>
      </c>
      <c r="L94" s="17">
        <v>0</v>
      </c>
      <c r="M94" s="17">
        <v>0</v>
      </c>
      <c r="N94" s="17">
        <v>0</v>
      </c>
      <c r="O94" s="17">
        <v>0</v>
      </c>
      <c r="P94" s="17">
        <v>0</v>
      </c>
    </row>
    <row r="95" spans="1:16" outlineLevel="2">
      <c r="A95" s="20" t="s">
        <v>518</v>
      </c>
      <c r="B95" s="15" t="s">
        <v>519</v>
      </c>
      <c r="C95" s="16">
        <v>20560</v>
      </c>
      <c r="D95" s="15" t="s">
        <v>531</v>
      </c>
      <c r="E95" s="17">
        <v>450000000</v>
      </c>
      <c r="F95" s="17">
        <v>0</v>
      </c>
      <c r="G95" s="17">
        <v>0</v>
      </c>
      <c r="H95" s="17">
        <v>10000000</v>
      </c>
      <c r="I95" s="17">
        <v>165000000</v>
      </c>
      <c r="J95" s="17">
        <v>104089645</v>
      </c>
      <c r="K95" s="17">
        <v>520910355</v>
      </c>
      <c r="L95" s="17">
        <v>511873918</v>
      </c>
      <c r="M95" s="17">
        <v>511873918</v>
      </c>
      <c r="N95" s="17">
        <v>511873918</v>
      </c>
      <c r="O95" s="17">
        <v>510483221</v>
      </c>
      <c r="P95" s="17">
        <v>9036437</v>
      </c>
    </row>
    <row r="96" spans="1:16" ht="22.5" outlineLevel="2">
      <c r="A96" s="20" t="s">
        <v>518</v>
      </c>
      <c r="B96" s="15" t="s">
        <v>519</v>
      </c>
      <c r="C96" s="16">
        <v>20570</v>
      </c>
      <c r="D96" s="15" t="s">
        <v>532</v>
      </c>
      <c r="E96" s="17">
        <v>150000000</v>
      </c>
      <c r="F96" s="17">
        <v>0</v>
      </c>
      <c r="G96" s="17">
        <v>0</v>
      </c>
      <c r="H96" s="17">
        <v>0</v>
      </c>
      <c r="I96" s="17">
        <v>20000000</v>
      </c>
      <c r="J96" s="17">
        <v>20000000</v>
      </c>
      <c r="K96" s="17">
        <v>150000000</v>
      </c>
      <c r="L96" s="17">
        <v>142501356</v>
      </c>
      <c r="M96" s="17">
        <v>142501356</v>
      </c>
      <c r="N96" s="17">
        <v>141656447</v>
      </c>
      <c r="O96" s="17">
        <v>125931546</v>
      </c>
      <c r="P96" s="17">
        <v>7498644</v>
      </c>
    </row>
    <row r="97" spans="1:16" ht="22.5" outlineLevel="2">
      <c r="A97" s="20" t="s">
        <v>518</v>
      </c>
      <c r="B97" s="15" t="s">
        <v>519</v>
      </c>
      <c r="C97" s="16">
        <v>20580</v>
      </c>
      <c r="D97" s="15" t="s">
        <v>533</v>
      </c>
      <c r="E97" s="17">
        <v>87000000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7">
        <v>87000000</v>
      </c>
      <c r="L97" s="17">
        <v>73638756</v>
      </c>
      <c r="M97" s="17">
        <v>73638756</v>
      </c>
      <c r="N97" s="17">
        <v>73638756</v>
      </c>
      <c r="O97" s="17">
        <v>73638756</v>
      </c>
      <c r="P97" s="17">
        <v>13361244</v>
      </c>
    </row>
    <row r="98" spans="1:16" outlineLevel="2">
      <c r="A98" s="20" t="s">
        <v>518</v>
      </c>
      <c r="B98" s="15" t="s">
        <v>519</v>
      </c>
      <c r="C98" s="16">
        <v>20590</v>
      </c>
      <c r="D98" s="15" t="s">
        <v>534</v>
      </c>
      <c r="E98" s="17">
        <v>30000000</v>
      </c>
      <c r="F98" s="17">
        <v>0</v>
      </c>
      <c r="G98" s="17">
        <v>0</v>
      </c>
      <c r="H98" s="17">
        <v>0</v>
      </c>
      <c r="I98" s="17">
        <v>0</v>
      </c>
      <c r="J98" s="17">
        <v>30000000</v>
      </c>
      <c r="K98" s="17">
        <v>0</v>
      </c>
      <c r="L98" s="17">
        <v>0</v>
      </c>
      <c r="M98" s="17">
        <v>0</v>
      </c>
      <c r="N98" s="17">
        <v>0</v>
      </c>
      <c r="O98" s="17">
        <v>0</v>
      </c>
      <c r="P98" s="17">
        <v>0</v>
      </c>
    </row>
    <row r="99" spans="1:16" outlineLevel="2">
      <c r="A99" s="20" t="s">
        <v>518</v>
      </c>
      <c r="B99" s="15" t="s">
        <v>519</v>
      </c>
      <c r="C99" s="16">
        <v>20600</v>
      </c>
      <c r="D99" s="15" t="s">
        <v>535</v>
      </c>
      <c r="E99" s="17">
        <v>100000000</v>
      </c>
      <c r="F99" s="17">
        <v>0</v>
      </c>
      <c r="G99" s="17">
        <v>0</v>
      </c>
      <c r="H99" s="17">
        <v>0</v>
      </c>
      <c r="I99" s="17">
        <v>0</v>
      </c>
      <c r="J99" s="17">
        <v>30000000</v>
      </c>
      <c r="K99" s="17">
        <v>70000000</v>
      </c>
      <c r="L99" s="17">
        <v>68735840</v>
      </c>
      <c r="M99" s="17">
        <v>68735840</v>
      </c>
      <c r="N99" s="17">
        <v>67435840</v>
      </c>
      <c r="O99" s="17">
        <v>57759000</v>
      </c>
      <c r="P99" s="17">
        <v>1264160</v>
      </c>
    </row>
    <row r="100" spans="1:16" outlineLevel="2">
      <c r="A100" s="20" t="s">
        <v>518</v>
      </c>
      <c r="B100" s="15" t="s">
        <v>519</v>
      </c>
      <c r="C100" s="16">
        <v>206002</v>
      </c>
      <c r="D100" s="15" t="s">
        <v>536</v>
      </c>
      <c r="E100" s="17">
        <v>0</v>
      </c>
      <c r="F100" s="17">
        <v>0</v>
      </c>
      <c r="G100" s="17">
        <v>0</v>
      </c>
      <c r="H100" s="17">
        <v>5985000</v>
      </c>
      <c r="I100" s="17">
        <v>0</v>
      </c>
      <c r="J100" s="17">
        <v>0</v>
      </c>
      <c r="K100" s="17">
        <v>5985000</v>
      </c>
      <c r="L100" s="17">
        <v>0</v>
      </c>
      <c r="M100" s="17">
        <v>0</v>
      </c>
      <c r="N100" s="17">
        <v>0</v>
      </c>
      <c r="O100" s="17">
        <v>0</v>
      </c>
      <c r="P100" s="17">
        <v>5985000</v>
      </c>
    </row>
    <row r="101" spans="1:16" outlineLevel="2">
      <c r="A101" s="20" t="s">
        <v>518</v>
      </c>
      <c r="B101" s="15" t="s">
        <v>519</v>
      </c>
      <c r="C101" s="16">
        <v>20610</v>
      </c>
      <c r="D101" s="15" t="s">
        <v>537</v>
      </c>
      <c r="E101" s="17">
        <v>72000000</v>
      </c>
      <c r="F101" s="17">
        <v>0</v>
      </c>
      <c r="G101" s="17">
        <v>0</v>
      </c>
      <c r="H101" s="17">
        <v>0</v>
      </c>
      <c r="I101" s="17">
        <v>0</v>
      </c>
      <c r="J101" s="17">
        <v>72000000</v>
      </c>
      <c r="K101" s="17">
        <v>0</v>
      </c>
      <c r="L101" s="17">
        <v>0</v>
      </c>
      <c r="M101" s="17">
        <v>0</v>
      </c>
      <c r="N101" s="17">
        <v>0</v>
      </c>
      <c r="O101" s="17">
        <v>0</v>
      </c>
      <c r="P101" s="17">
        <v>0</v>
      </c>
    </row>
    <row r="102" spans="1:16" ht="22.5" outlineLevel="2">
      <c r="A102" s="20" t="s">
        <v>518</v>
      </c>
      <c r="B102" s="15" t="s">
        <v>519</v>
      </c>
      <c r="C102" s="16">
        <v>206102</v>
      </c>
      <c r="D102" s="15" t="s">
        <v>538</v>
      </c>
      <c r="E102" s="17">
        <v>0</v>
      </c>
      <c r="F102" s="17">
        <v>0</v>
      </c>
      <c r="G102" s="17">
        <v>0</v>
      </c>
      <c r="H102" s="17">
        <v>1000000</v>
      </c>
      <c r="I102" s="17">
        <v>0</v>
      </c>
      <c r="J102" s="17">
        <v>0</v>
      </c>
      <c r="K102" s="17">
        <v>1000000</v>
      </c>
      <c r="L102" s="17">
        <v>1000000</v>
      </c>
      <c r="M102" s="17">
        <v>1000000</v>
      </c>
      <c r="N102" s="17">
        <v>1000000</v>
      </c>
      <c r="O102" s="17">
        <v>1000000</v>
      </c>
      <c r="P102" s="17">
        <v>0</v>
      </c>
    </row>
    <row r="103" spans="1:16" outlineLevel="2">
      <c r="A103" s="20" t="s">
        <v>518</v>
      </c>
      <c r="B103" s="15" t="s">
        <v>519</v>
      </c>
      <c r="C103" s="16">
        <v>20620</v>
      </c>
      <c r="D103" s="15" t="s">
        <v>539</v>
      </c>
      <c r="E103" s="17">
        <v>450000000</v>
      </c>
      <c r="F103" s="17">
        <v>0</v>
      </c>
      <c r="G103" s="17">
        <v>0</v>
      </c>
      <c r="H103" s="17">
        <v>0</v>
      </c>
      <c r="I103" s="17">
        <v>1090913038</v>
      </c>
      <c r="J103" s="17">
        <v>758329508</v>
      </c>
      <c r="K103" s="17">
        <v>782583530</v>
      </c>
      <c r="L103" s="17">
        <v>628040749</v>
      </c>
      <c r="M103" s="17">
        <v>628040749</v>
      </c>
      <c r="N103" s="17">
        <v>624841418</v>
      </c>
      <c r="O103" s="17">
        <v>624841418</v>
      </c>
      <c r="P103" s="17">
        <v>154542781</v>
      </c>
    </row>
    <row r="104" spans="1:16" outlineLevel="2">
      <c r="A104" s="20" t="s">
        <v>518</v>
      </c>
      <c r="B104" s="15" t="s">
        <v>519</v>
      </c>
      <c r="C104" s="16">
        <v>20630</v>
      </c>
      <c r="D104" s="15" t="s">
        <v>540</v>
      </c>
      <c r="E104" s="17">
        <v>25000000</v>
      </c>
      <c r="F104" s="17">
        <v>0</v>
      </c>
      <c r="G104" s="17">
        <v>0</v>
      </c>
      <c r="H104" s="17">
        <v>0</v>
      </c>
      <c r="I104" s="17">
        <v>0</v>
      </c>
      <c r="J104" s="17">
        <v>23000000</v>
      </c>
      <c r="K104" s="17">
        <v>2000000</v>
      </c>
      <c r="L104" s="17">
        <v>0</v>
      </c>
      <c r="M104" s="17">
        <v>0</v>
      </c>
      <c r="N104" s="17">
        <v>0</v>
      </c>
      <c r="O104" s="17">
        <v>0</v>
      </c>
      <c r="P104" s="17">
        <v>2000000</v>
      </c>
    </row>
    <row r="105" spans="1:16" outlineLevel="2">
      <c r="A105" s="20" t="s">
        <v>518</v>
      </c>
      <c r="B105" s="15" t="s">
        <v>519</v>
      </c>
      <c r="C105" s="16">
        <v>20640</v>
      </c>
      <c r="D105" s="15" t="s">
        <v>541</v>
      </c>
      <c r="E105" s="17">
        <v>15000000</v>
      </c>
      <c r="F105" s="17">
        <v>0</v>
      </c>
      <c r="G105" s="17">
        <v>0</v>
      </c>
      <c r="H105" s="17">
        <v>0</v>
      </c>
      <c r="I105" s="17">
        <v>0</v>
      </c>
      <c r="J105" s="17">
        <v>15000000</v>
      </c>
      <c r="K105" s="17">
        <v>0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</row>
    <row r="106" spans="1:16" ht="22.5" outlineLevel="2">
      <c r="A106" s="20" t="s">
        <v>518</v>
      </c>
      <c r="B106" s="15" t="s">
        <v>519</v>
      </c>
      <c r="C106" s="16">
        <v>20650</v>
      </c>
      <c r="D106" s="15" t="s">
        <v>542</v>
      </c>
      <c r="E106" s="17">
        <v>62000000</v>
      </c>
      <c r="F106" s="17">
        <v>0</v>
      </c>
      <c r="G106" s="17">
        <v>0</v>
      </c>
      <c r="H106" s="17">
        <v>0</v>
      </c>
      <c r="I106" s="17">
        <v>0</v>
      </c>
      <c r="J106" s="17">
        <v>62000000</v>
      </c>
      <c r="K106" s="17">
        <v>0</v>
      </c>
      <c r="L106" s="17">
        <v>0</v>
      </c>
      <c r="M106" s="17">
        <v>0</v>
      </c>
      <c r="N106" s="17">
        <v>0</v>
      </c>
      <c r="O106" s="17">
        <v>0</v>
      </c>
      <c r="P106" s="17">
        <v>0</v>
      </c>
    </row>
    <row r="107" spans="1:16" outlineLevel="2">
      <c r="A107" s="20" t="s">
        <v>518</v>
      </c>
      <c r="B107" s="15" t="s">
        <v>519</v>
      </c>
      <c r="C107" s="16">
        <v>20660</v>
      </c>
      <c r="D107" s="15" t="s">
        <v>543</v>
      </c>
      <c r="E107" s="17">
        <v>200000000</v>
      </c>
      <c r="F107" s="17">
        <v>0</v>
      </c>
      <c r="G107" s="17">
        <v>0</v>
      </c>
      <c r="H107" s="17">
        <v>0</v>
      </c>
      <c r="I107" s="17">
        <v>30000000</v>
      </c>
      <c r="J107" s="17">
        <v>30000000</v>
      </c>
      <c r="K107" s="17">
        <v>200000000</v>
      </c>
      <c r="L107" s="17">
        <v>169905874</v>
      </c>
      <c r="M107" s="17">
        <v>169905874</v>
      </c>
      <c r="N107" s="17">
        <v>158726227</v>
      </c>
      <c r="O107" s="17">
        <v>127809023</v>
      </c>
      <c r="P107" s="17">
        <v>30094126</v>
      </c>
    </row>
    <row r="108" spans="1:16" ht="22.5" outlineLevel="2">
      <c r="A108" s="20" t="s">
        <v>518</v>
      </c>
      <c r="B108" s="15" t="s">
        <v>519</v>
      </c>
      <c r="C108" s="16">
        <v>20670</v>
      </c>
      <c r="D108" s="15" t="s">
        <v>544</v>
      </c>
      <c r="E108" s="17">
        <v>10000000</v>
      </c>
      <c r="F108" s="17">
        <v>0</v>
      </c>
      <c r="G108" s="17">
        <v>0</v>
      </c>
      <c r="H108" s="17">
        <v>0</v>
      </c>
      <c r="I108" s="17">
        <v>0</v>
      </c>
      <c r="J108" s="17">
        <v>10000000</v>
      </c>
      <c r="K108" s="17">
        <v>0</v>
      </c>
      <c r="L108" s="17">
        <v>0</v>
      </c>
      <c r="M108" s="17">
        <v>0</v>
      </c>
      <c r="N108" s="17">
        <v>0</v>
      </c>
      <c r="O108" s="17">
        <v>0</v>
      </c>
      <c r="P108" s="17">
        <v>0</v>
      </c>
    </row>
    <row r="109" spans="1:16" outlineLevel="2">
      <c r="A109" s="20" t="s">
        <v>518</v>
      </c>
      <c r="B109" s="15" t="s">
        <v>519</v>
      </c>
      <c r="C109" s="16">
        <v>20680</v>
      </c>
      <c r="D109" s="15" t="s">
        <v>545</v>
      </c>
      <c r="E109" s="17">
        <v>5000000</v>
      </c>
      <c r="F109" s="17">
        <v>0</v>
      </c>
      <c r="G109" s="17">
        <v>0</v>
      </c>
      <c r="H109" s="17">
        <v>0</v>
      </c>
      <c r="I109" s="17">
        <v>0</v>
      </c>
      <c r="J109" s="17">
        <v>5000000</v>
      </c>
      <c r="K109" s="17">
        <v>0</v>
      </c>
      <c r="L109" s="17">
        <v>0</v>
      </c>
      <c r="M109" s="17">
        <v>0</v>
      </c>
      <c r="N109" s="17">
        <v>0</v>
      </c>
      <c r="O109" s="17">
        <v>0</v>
      </c>
      <c r="P109" s="17">
        <v>0</v>
      </c>
    </row>
    <row r="110" spans="1:16" ht="22.5" outlineLevel="2">
      <c r="A110" s="20" t="s">
        <v>518</v>
      </c>
      <c r="B110" s="15" t="s">
        <v>519</v>
      </c>
      <c r="C110" s="16">
        <v>20690</v>
      </c>
      <c r="D110" s="15" t="s">
        <v>546</v>
      </c>
      <c r="E110" s="17">
        <v>10000000</v>
      </c>
      <c r="F110" s="17">
        <v>0</v>
      </c>
      <c r="G110" s="17">
        <v>0</v>
      </c>
      <c r="H110" s="17">
        <v>0</v>
      </c>
      <c r="I110" s="17">
        <v>5000000</v>
      </c>
      <c r="J110" s="17">
        <v>0</v>
      </c>
      <c r="K110" s="17">
        <v>15000000</v>
      </c>
      <c r="L110" s="17">
        <v>4751376</v>
      </c>
      <c r="M110" s="17">
        <v>4751376</v>
      </c>
      <c r="N110" s="17">
        <v>4751376</v>
      </c>
      <c r="O110" s="17">
        <v>3210730</v>
      </c>
      <c r="P110" s="17">
        <v>10248624</v>
      </c>
    </row>
    <row r="111" spans="1:16" ht="22.5" outlineLevel="2">
      <c r="A111" s="20" t="s">
        <v>518</v>
      </c>
      <c r="B111" s="15" t="s">
        <v>519</v>
      </c>
      <c r="C111" s="16">
        <v>20700</v>
      </c>
      <c r="D111" s="15" t="s">
        <v>547</v>
      </c>
      <c r="E111" s="17">
        <v>20000000</v>
      </c>
      <c r="F111" s="17">
        <v>0</v>
      </c>
      <c r="G111" s="17">
        <v>0</v>
      </c>
      <c r="H111" s="17">
        <v>0</v>
      </c>
      <c r="I111" s="17">
        <v>0</v>
      </c>
      <c r="J111" s="17">
        <v>5000000</v>
      </c>
      <c r="K111" s="17">
        <v>15000000</v>
      </c>
      <c r="L111" s="17">
        <v>14691100</v>
      </c>
      <c r="M111" s="17">
        <v>14691100</v>
      </c>
      <c r="N111" s="17">
        <v>14691100</v>
      </c>
      <c r="O111" s="17">
        <v>14691100</v>
      </c>
      <c r="P111" s="17">
        <v>308900</v>
      </c>
    </row>
    <row r="112" spans="1:16" outlineLevel="2">
      <c r="A112" s="20" t="s">
        <v>518</v>
      </c>
      <c r="B112" s="15" t="s">
        <v>519</v>
      </c>
      <c r="C112" s="16">
        <v>20710</v>
      </c>
      <c r="D112" s="15" t="s">
        <v>548</v>
      </c>
      <c r="E112" s="17">
        <v>8000000</v>
      </c>
      <c r="F112" s="17">
        <v>0</v>
      </c>
      <c r="G112" s="17">
        <v>0</v>
      </c>
      <c r="H112" s="17">
        <v>0</v>
      </c>
      <c r="I112" s="17">
        <v>0</v>
      </c>
      <c r="J112" s="17">
        <v>8000000</v>
      </c>
      <c r="K112" s="17">
        <v>0</v>
      </c>
      <c r="L112" s="17">
        <v>0</v>
      </c>
      <c r="M112" s="17">
        <v>0</v>
      </c>
      <c r="N112" s="17">
        <v>0</v>
      </c>
      <c r="O112" s="17">
        <v>0</v>
      </c>
      <c r="P112" s="17">
        <v>0</v>
      </c>
    </row>
    <row r="113" spans="1:16" outlineLevel="2">
      <c r="A113" s="20" t="s">
        <v>518</v>
      </c>
      <c r="B113" s="15" t="s">
        <v>519</v>
      </c>
      <c r="C113" s="16">
        <v>20720</v>
      </c>
      <c r="D113" s="15" t="s">
        <v>549</v>
      </c>
      <c r="E113" s="17">
        <v>45000000</v>
      </c>
      <c r="F113" s="17">
        <v>0</v>
      </c>
      <c r="G113" s="17">
        <v>0</v>
      </c>
      <c r="H113" s="17">
        <v>0</v>
      </c>
      <c r="I113" s="17">
        <v>0</v>
      </c>
      <c r="J113" s="17">
        <v>10000000</v>
      </c>
      <c r="K113" s="17">
        <v>35000000</v>
      </c>
      <c r="L113" s="17">
        <v>17075200</v>
      </c>
      <c r="M113" s="17">
        <v>17075200</v>
      </c>
      <c r="N113" s="17">
        <v>0</v>
      </c>
      <c r="O113" s="17">
        <v>0</v>
      </c>
      <c r="P113" s="17">
        <v>17924800</v>
      </c>
    </row>
    <row r="114" spans="1:16" ht="22.5" outlineLevel="2">
      <c r="A114" s="20" t="s">
        <v>518</v>
      </c>
      <c r="B114" s="15" t="s">
        <v>519</v>
      </c>
      <c r="C114" s="16">
        <v>207202</v>
      </c>
      <c r="D114" s="15" t="s">
        <v>550</v>
      </c>
      <c r="E114" s="17">
        <v>0</v>
      </c>
      <c r="F114" s="17">
        <v>0</v>
      </c>
      <c r="G114" s="17">
        <v>0</v>
      </c>
      <c r="H114" s="17">
        <v>10000000</v>
      </c>
      <c r="I114" s="17">
        <v>0</v>
      </c>
      <c r="J114" s="17">
        <v>0</v>
      </c>
      <c r="K114" s="17">
        <v>10000000</v>
      </c>
      <c r="L114" s="17">
        <v>10000000</v>
      </c>
      <c r="M114" s="17">
        <v>10000000</v>
      </c>
      <c r="N114" s="17">
        <v>10000000</v>
      </c>
      <c r="O114" s="17">
        <v>10000000</v>
      </c>
      <c r="P114" s="17">
        <v>0</v>
      </c>
    </row>
    <row r="115" spans="1:16" ht="22.5" outlineLevel="2">
      <c r="A115" s="20" t="s">
        <v>518</v>
      </c>
      <c r="B115" s="15" t="s">
        <v>519</v>
      </c>
      <c r="C115" s="16">
        <v>20730</v>
      </c>
      <c r="D115" s="15" t="s">
        <v>551</v>
      </c>
      <c r="E115" s="17">
        <v>1000</v>
      </c>
      <c r="F115" s="17">
        <v>0</v>
      </c>
      <c r="G115" s="17">
        <v>0</v>
      </c>
      <c r="H115" s="17">
        <v>0</v>
      </c>
      <c r="I115" s="17">
        <v>0</v>
      </c>
      <c r="J115" s="17">
        <v>0</v>
      </c>
      <c r="K115" s="17">
        <v>1000</v>
      </c>
      <c r="L115" s="17">
        <v>0</v>
      </c>
      <c r="M115" s="17">
        <v>0</v>
      </c>
      <c r="N115" s="17">
        <v>0</v>
      </c>
      <c r="O115" s="17">
        <v>0</v>
      </c>
      <c r="P115" s="17">
        <v>1000</v>
      </c>
    </row>
    <row r="116" spans="1:16" outlineLevel="2">
      <c r="A116" s="20" t="s">
        <v>518</v>
      </c>
      <c r="B116" s="15" t="s">
        <v>519</v>
      </c>
      <c r="C116" s="16">
        <v>20740</v>
      </c>
      <c r="D116" s="15" t="s">
        <v>552</v>
      </c>
      <c r="E116" s="17">
        <v>10000000</v>
      </c>
      <c r="F116" s="17">
        <v>0</v>
      </c>
      <c r="G116" s="17">
        <v>0</v>
      </c>
      <c r="H116" s="17">
        <v>0</v>
      </c>
      <c r="I116" s="17">
        <v>0</v>
      </c>
      <c r="J116" s="17">
        <v>10000000</v>
      </c>
      <c r="K116" s="17">
        <v>0</v>
      </c>
      <c r="L116" s="17">
        <v>0</v>
      </c>
      <c r="M116" s="17">
        <v>0</v>
      </c>
      <c r="N116" s="17">
        <v>0</v>
      </c>
      <c r="O116" s="17">
        <v>0</v>
      </c>
      <c r="P116" s="17">
        <v>0</v>
      </c>
    </row>
    <row r="117" spans="1:16" outlineLevel="2">
      <c r="A117" s="20" t="s">
        <v>518</v>
      </c>
      <c r="B117" s="15" t="s">
        <v>519</v>
      </c>
      <c r="C117" s="16">
        <v>20750</v>
      </c>
      <c r="D117" s="15" t="s">
        <v>553</v>
      </c>
      <c r="E117" s="17">
        <v>5000000</v>
      </c>
      <c r="F117" s="17">
        <v>0</v>
      </c>
      <c r="G117" s="17">
        <v>0</v>
      </c>
      <c r="H117" s="17">
        <v>0</v>
      </c>
      <c r="I117" s="17">
        <v>0</v>
      </c>
      <c r="J117" s="17">
        <v>5000000</v>
      </c>
      <c r="K117" s="17">
        <v>0</v>
      </c>
      <c r="L117" s="17">
        <v>0</v>
      </c>
      <c r="M117" s="17">
        <v>0</v>
      </c>
      <c r="N117" s="17">
        <v>0</v>
      </c>
      <c r="O117" s="17">
        <v>0</v>
      </c>
      <c r="P117" s="17">
        <v>0</v>
      </c>
    </row>
    <row r="118" spans="1:16" ht="22.5" outlineLevel="2">
      <c r="A118" s="20" t="s">
        <v>518</v>
      </c>
      <c r="B118" s="15" t="s">
        <v>519</v>
      </c>
      <c r="C118" s="16">
        <v>20760</v>
      </c>
      <c r="D118" s="15" t="s">
        <v>554</v>
      </c>
      <c r="E118" s="17">
        <v>100000000</v>
      </c>
      <c r="F118" s="17">
        <v>0</v>
      </c>
      <c r="G118" s="17">
        <v>0</v>
      </c>
      <c r="H118" s="17">
        <v>0</v>
      </c>
      <c r="I118" s="17">
        <v>203500000</v>
      </c>
      <c r="J118" s="17">
        <v>145000000</v>
      </c>
      <c r="K118" s="17">
        <v>158500000</v>
      </c>
      <c r="L118" s="17">
        <v>158500000</v>
      </c>
      <c r="M118" s="17">
        <v>158500000</v>
      </c>
      <c r="N118" s="17">
        <v>158500000</v>
      </c>
      <c r="O118" s="17">
        <v>158500000</v>
      </c>
      <c r="P118" s="17">
        <v>0</v>
      </c>
    </row>
    <row r="119" spans="1:16" outlineLevel="2">
      <c r="A119" s="20" t="s">
        <v>518</v>
      </c>
      <c r="B119" s="15" t="s">
        <v>519</v>
      </c>
      <c r="C119" s="16">
        <v>20770</v>
      </c>
      <c r="D119" s="15" t="s">
        <v>555</v>
      </c>
      <c r="E119" s="17">
        <v>1400000</v>
      </c>
      <c r="F119" s="17">
        <v>0</v>
      </c>
      <c r="G119" s="17">
        <v>0</v>
      </c>
      <c r="H119" s="17">
        <v>0</v>
      </c>
      <c r="I119" s="17">
        <v>0</v>
      </c>
      <c r="J119" s="17">
        <v>0</v>
      </c>
      <c r="K119" s="17">
        <v>1400000</v>
      </c>
      <c r="L119" s="17">
        <v>0</v>
      </c>
      <c r="M119" s="17">
        <v>0</v>
      </c>
      <c r="N119" s="17">
        <v>0</v>
      </c>
      <c r="O119" s="17">
        <v>0</v>
      </c>
      <c r="P119" s="17">
        <v>1400000</v>
      </c>
    </row>
    <row r="120" spans="1:16" ht="22.5" outlineLevel="2">
      <c r="A120" s="20" t="s">
        <v>518</v>
      </c>
      <c r="B120" s="15" t="s">
        <v>519</v>
      </c>
      <c r="C120" s="16">
        <v>20780</v>
      </c>
      <c r="D120" s="15" t="s">
        <v>556</v>
      </c>
      <c r="E120" s="17">
        <v>1400000</v>
      </c>
      <c r="F120" s="17">
        <v>0</v>
      </c>
      <c r="G120" s="17">
        <v>0</v>
      </c>
      <c r="H120" s="17">
        <v>0</v>
      </c>
      <c r="I120" s="17">
        <v>0</v>
      </c>
      <c r="J120" s="17">
        <v>0</v>
      </c>
      <c r="K120" s="17">
        <v>1400000</v>
      </c>
      <c r="L120" s="17">
        <v>0</v>
      </c>
      <c r="M120" s="17">
        <v>0</v>
      </c>
      <c r="N120" s="17">
        <v>0</v>
      </c>
      <c r="O120" s="17">
        <v>0</v>
      </c>
      <c r="P120" s="17">
        <v>1400000</v>
      </c>
    </row>
    <row r="121" spans="1:16" outlineLevel="2">
      <c r="A121" s="20" t="s">
        <v>518</v>
      </c>
      <c r="B121" s="15" t="s">
        <v>519</v>
      </c>
      <c r="C121" s="16">
        <v>20790</v>
      </c>
      <c r="D121" s="15" t="s">
        <v>557</v>
      </c>
      <c r="E121" s="17">
        <v>1400000</v>
      </c>
      <c r="F121" s="17">
        <v>0</v>
      </c>
      <c r="G121" s="17">
        <v>0</v>
      </c>
      <c r="H121" s="17">
        <v>0</v>
      </c>
      <c r="I121" s="17">
        <v>0</v>
      </c>
      <c r="J121" s="17">
        <v>1400000</v>
      </c>
      <c r="K121" s="17">
        <v>0</v>
      </c>
      <c r="L121" s="17">
        <v>0</v>
      </c>
      <c r="M121" s="17">
        <v>0</v>
      </c>
      <c r="N121" s="17">
        <v>0</v>
      </c>
      <c r="O121" s="17">
        <v>0</v>
      </c>
      <c r="P121" s="17">
        <v>0</v>
      </c>
    </row>
    <row r="122" spans="1:16" outlineLevel="2">
      <c r="A122" s="20" t="s">
        <v>518</v>
      </c>
      <c r="B122" s="15" t="s">
        <v>519</v>
      </c>
      <c r="C122" s="16">
        <v>20800</v>
      </c>
      <c r="D122" s="15" t="s">
        <v>558</v>
      </c>
      <c r="E122" s="17">
        <v>1400000</v>
      </c>
      <c r="F122" s="17">
        <v>0</v>
      </c>
      <c r="G122" s="17">
        <v>0</v>
      </c>
      <c r="H122" s="17">
        <v>0</v>
      </c>
      <c r="I122" s="17">
        <v>0</v>
      </c>
      <c r="J122" s="17">
        <v>0</v>
      </c>
      <c r="K122" s="17">
        <v>1400000</v>
      </c>
      <c r="L122" s="17">
        <v>499300</v>
      </c>
      <c r="M122" s="17">
        <v>499300</v>
      </c>
      <c r="N122" s="17">
        <v>499300</v>
      </c>
      <c r="O122" s="17">
        <v>499300</v>
      </c>
      <c r="P122" s="17">
        <v>900700</v>
      </c>
    </row>
    <row r="123" spans="1:16" outlineLevel="2">
      <c r="A123" s="20" t="s">
        <v>518</v>
      </c>
      <c r="B123" s="15" t="s">
        <v>519</v>
      </c>
      <c r="C123" s="16">
        <v>20810</v>
      </c>
      <c r="D123" s="15" t="s">
        <v>559</v>
      </c>
      <c r="E123" s="17">
        <v>1400000</v>
      </c>
      <c r="F123" s="17">
        <v>0</v>
      </c>
      <c r="G123" s="17">
        <v>0</v>
      </c>
      <c r="H123" s="17">
        <v>0</v>
      </c>
      <c r="I123" s="17">
        <v>0</v>
      </c>
      <c r="J123" s="17">
        <v>0</v>
      </c>
      <c r="K123" s="17">
        <v>1400000</v>
      </c>
      <c r="L123" s="17">
        <v>700000</v>
      </c>
      <c r="M123" s="17">
        <v>700000</v>
      </c>
      <c r="N123" s="17">
        <v>700000</v>
      </c>
      <c r="O123" s="17">
        <v>700000</v>
      </c>
      <c r="P123" s="17">
        <v>700000</v>
      </c>
    </row>
    <row r="124" spans="1:16" outlineLevel="2">
      <c r="A124" s="20" t="s">
        <v>518</v>
      </c>
      <c r="B124" s="15" t="s">
        <v>519</v>
      </c>
      <c r="C124" s="16">
        <v>20820</v>
      </c>
      <c r="D124" s="15" t="s">
        <v>560</v>
      </c>
      <c r="E124" s="17">
        <v>1400000</v>
      </c>
      <c r="F124" s="17">
        <v>0</v>
      </c>
      <c r="G124" s="17">
        <v>0</v>
      </c>
      <c r="H124" s="17">
        <v>0</v>
      </c>
      <c r="I124" s="17">
        <v>0</v>
      </c>
      <c r="J124" s="17">
        <v>0</v>
      </c>
      <c r="K124" s="17">
        <v>1400000</v>
      </c>
      <c r="L124" s="17">
        <v>1400000</v>
      </c>
      <c r="M124" s="17">
        <v>1400000</v>
      </c>
      <c r="N124" s="17">
        <v>1400000</v>
      </c>
      <c r="O124" s="17">
        <v>1400000</v>
      </c>
      <c r="P124" s="17">
        <v>0</v>
      </c>
    </row>
    <row r="125" spans="1:16" outlineLevel="2">
      <c r="A125" s="20" t="s">
        <v>518</v>
      </c>
      <c r="B125" s="15" t="s">
        <v>519</v>
      </c>
      <c r="C125" s="16">
        <v>20830</v>
      </c>
      <c r="D125" s="15" t="s">
        <v>561</v>
      </c>
      <c r="E125" s="17">
        <v>1400000</v>
      </c>
      <c r="F125" s="17">
        <v>0</v>
      </c>
      <c r="G125" s="17">
        <v>0</v>
      </c>
      <c r="H125" s="17">
        <v>0</v>
      </c>
      <c r="I125" s="17">
        <v>0</v>
      </c>
      <c r="J125" s="17">
        <v>0</v>
      </c>
      <c r="K125" s="17">
        <v>1400000</v>
      </c>
      <c r="L125" s="17">
        <v>1270000</v>
      </c>
      <c r="M125" s="17">
        <v>1270000</v>
      </c>
      <c r="N125" s="17">
        <v>1270000</v>
      </c>
      <c r="O125" s="17">
        <v>1270000</v>
      </c>
      <c r="P125" s="17">
        <v>130000</v>
      </c>
    </row>
    <row r="126" spans="1:16" outlineLevel="2">
      <c r="A126" s="20" t="s">
        <v>518</v>
      </c>
      <c r="B126" s="15" t="s">
        <v>519</v>
      </c>
      <c r="C126" s="16">
        <v>20840</v>
      </c>
      <c r="D126" s="15" t="s">
        <v>562</v>
      </c>
      <c r="E126" s="17">
        <v>1400000</v>
      </c>
      <c r="F126" s="17">
        <v>0</v>
      </c>
      <c r="G126" s="17">
        <v>0</v>
      </c>
      <c r="H126" s="17">
        <v>0</v>
      </c>
      <c r="I126" s="17">
        <v>0</v>
      </c>
      <c r="J126" s="17">
        <v>1400000</v>
      </c>
      <c r="K126" s="17">
        <v>0</v>
      </c>
      <c r="L126" s="17">
        <v>0</v>
      </c>
      <c r="M126" s="17">
        <v>0</v>
      </c>
      <c r="N126" s="17">
        <v>0</v>
      </c>
      <c r="O126" s="17">
        <v>0</v>
      </c>
      <c r="P126" s="17">
        <v>0</v>
      </c>
    </row>
    <row r="127" spans="1:16" outlineLevel="2">
      <c r="A127" s="20" t="s">
        <v>518</v>
      </c>
      <c r="B127" s="15" t="s">
        <v>519</v>
      </c>
      <c r="C127" s="16">
        <v>20850</v>
      </c>
      <c r="D127" s="15" t="s">
        <v>563</v>
      </c>
      <c r="E127" s="17">
        <v>1400000</v>
      </c>
      <c r="F127" s="17">
        <v>0</v>
      </c>
      <c r="G127" s="17">
        <v>0</v>
      </c>
      <c r="H127" s="17">
        <v>0</v>
      </c>
      <c r="I127" s="17">
        <v>0</v>
      </c>
      <c r="J127" s="17">
        <v>0</v>
      </c>
      <c r="K127" s="17">
        <v>1400000</v>
      </c>
      <c r="L127" s="17">
        <v>0</v>
      </c>
      <c r="M127" s="17">
        <v>0</v>
      </c>
      <c r="N127" s="17">
        <v>0</v>
      </c>
      <c r="O127" s="17">
        <v>0</v>
      </c>
      <c r="P127" s="17">
        <v>1400000</v>
      </c>
    </row>
    <row r="128" spans="1:16" outlineLevel="2">
      <c r="A128" s="20" t="s">
        <v>518</v>
      </c>
      <c r="B128" s="15" t="s">
        <v>519</v>
      </c>
      <c r="C128" s="16">
        <v>20860</v>
      </c>
      <c r="D128" s="15" t="s">
        <v>564</v>
      </c>
      <c r="E128" s="17">
        <v>1400000</v>
      </c>
      <c r="F128" s="17">
        <v>0</v>
      </c>
      <c r="G128" s="17">
        <v>0</v>
      </c>
      <c r="H128" s="17">
        <v>0</v>
      </c>
      <c r="I128" s="17">
        <v>0</v>
      </c>
      <c r="J128" s="17">
        <v>0</v>
      </c>
      <c r="K128" s="17">
        <v>1400000</v>
      </c>
      <c r="L128" s="17">
        <v>0</v>
      </c>
      <c r="M128" s="17">
        <v>0</v>
      </c>
      <c r="N128" s="17">
        <v>0</v>
      </c>
      <c r="O128" s="17">
        <v>0</v>
      </c>
      <c r="P128" s="17">
        <v>1400000</v>
      </c>
    </row>
    <row r="129" spans="1:16" ht="22.5" outlineLevel="2">
      <c r="A129" s="20" t="s">
        <v>518</v>
      </c>
      <c r="B129" s="15" t="s">
        <v>519</v>
      </c>
      <c r="C129" s="16">
        <v>20870</v>
      </c>
      <c r="D129" s="15" t="s">
        <v>565</v>
      </c>
      <c r="E129" s="17">
        <v>1400000</v>
      </c>
      <c r="F129" s="17">
        <v>0</v>
      </c>
      <c r="G129" s="17">
        <v>0</v>
      </c>
      <c r="H129" s="17">
        <v>0</v>
      </c>
      <c r="I129" s="17">
        <v>0</v>
      </c>
      <c r="J129" s="17">
        <v>0</v>
      </c>
      <c r="K129" s="17">
        <v>1400000</v>
      </c>
      <c r="L129" s="17">
        <v>0</v>
      </c>
      <c r="M129" s="17">
        <v>0</v>
      </c>
      <c r="N129" s="17">
        <v>0</v>
      </c>
      <c r="O129" s="17">
        <v>0</v>
      </c>
      <c r="P129" s="17">
        <v>1400000</v>
      </c>
    </row>
    <row r="130" spans="1:16" outlineLevel="2">
      <c r="A130" s="20" t="s">
        <v>518</v>
      </c>
      <c r="B130" s="15" t="s">
        <v>519</v>
      </c>
      <c r="C130" s="16">
        <v>20880</v>
      </c>
      <c r="D130" s="15" t="s">
        <v>566</v>
      </c>
      <c r="E130" s="17">
        <v>53000000</v>
      </c>
      <c r="F130" s="17">
        <v>0</v>
      </c>
      <c r="G130" s="17">
        <v>0</v>
      </c>
      <c r="H130" s="17">
        <v>0</v>
      </c>
      <c r="I130" s="17">
        <v>0</v>
      </c>
      <c r="J130" s="17">
        <v>0</v>
      </c>
      <c r="K130" s="17">
        <v>53000000</v>
      </c>
      <c r="L130" s="17">
        <v>51744000</v>
      </c>
      <c r="M130" s="17">
        <v>51744000</v>
      </c>
      <c r="N130" s="17">
        <v>51744000</v>
      </c>
      <c r="O130" s="17">
        <v>47432000</v>
      </c>
      <c r="P130" s="17">
        <v>1256000</v>
      </c>
    </row>
    <row r="131" spans="1:16" outlineLevel="2">
      <c r="A131" s="20" t="s">
        <v>518</v>
      </c>
      <c r="B131" s="15" t="s">
        <v>519</v>
      </c>
      <c r="C131" s="16">
        <v>20890</v>
      </c>
      <c r="D131" s="15" t="s">
        <v>567</v>
      </c>
      <c r="E131" s="17">
        <v>46000000</v>
      </c>
      <c r="F131" s="17">
        <v>0</v>
      </c>
      <c r="G131" s="17">
        <v>0</v>
      </c>
      <c r="H131" s="17">
        <v>0</v>
      </c>
      <c r="I131" s="17">
        <v>0</v>
      </c>
      <c r="J131" s="17">
        <v>0</v>
      </c>
      <c r="K131" s="17">
        <v>46000000</v>
      </c>
      <c r="L131" s="17">
        <v>44193000</v>
      </c>
      <c r="M131" s="17">
        <v>44193000</v>
      </c>
      <c r="N131" s="17">
        <v>44193000</v>
      </c>
      <c r="O131" s="17">
        <v>40497000</v>
      </c>
      <c r="P131" s="17">
        <v>1807000</v>
      </c>
    </row>
    <row r="132" spans="1:16" outlineLevel="2">
      <c r="A132" s="20" t="s">
        <v>518</v>
      </c>
      <c r="B132" s="15" t="s">
        <v>519</v>
      </c>
      <c r="C132" s="16">
        <v>20900</v>
      </c>
      <c r="D132" s="15" t="s">
        <v>568</v>
      </c>
      <c r="E132" s="17">
        <v>100000000</v>
      </c>
      <c r="F132" s="17">
        <v>0</v>
      </c>
      <c r="G132" s="17">
        <v>0</v>
      </c>
      <c r="H132" s="17">
        <v>0</v>
      </c>
      <c r="I132" s="17">
        <v>0</v>
      </c>
      <c r="J132" s="17">
        <v>20000000</v>
      </c>
      <c r="K132" s="17">
        <v>80000000</v>
      </c>
      <c r="L132" s="17">
        <v>36247020</v>
      </c>
      <c r="M132" s="17">
        <v>36247020</v>
      </c>
      <c r="N132" s="17">
        <v>36247020</v>
      </c>
      <c r="O132" s="17">
        <v>36247020</v>
      </c>
      <c r="P132" s="17">
        <v>43752980</v>
      </c>
    </row>
    <row r="133" spans="1:16" outlineLevel="2">
      <c r="A133" s="20" t="s">
        <v>518</v>
      </c>
      <c r="B133" s="15" t="s">
        <v>519</v>
      </c>
      <c r="C133" s="16">
        <v>20910</v>
      </c>
      <c r="D133" s="15" t="s">
        <v>569</v>
      </c>
      <c r="E133" s="17">
        <v>70000000</v>
      </c>
      <c r="F133" s="17">
        <v>0</v>
      </c>
      <c r="G133" s="17">
        <v>0</v>
      </c>
      <c r="H133" s="17">
        <v>0</v>
      </c>
      <c r="I133" s="17">
        <v>0</v>
      </c>
      <c r="J133" s="17">
        <v>62000000</v>
      </c>
      <c r="K133" s="17">
        <v>8000000</v>
      </c>
      <c r="L133" s="17">
        <v>6617590</v>
      </c>
      <c r="M133" s="17">
        <v>6617590</v>
      </c>
      <c r="N133" s="17">
        <v>6617590</v>
      </c>
      <c r="O133" s="17">
        <v>6617590</v>
      </c>
      <c r="P133" s="17">
        <v>1382410</v>
      </c>
    </row>
    <row r="134" spans="1:16" outlineLevel="2">
      <c r="A134" s="20" t="s">
        <v>518</v>
      </c>
      <c r="B134" s="15" t="s">
        <v>519</v>
      </c>
      <c r="C134" s="16">
        <v>209102</v>
      </c>
      <c r="D134" s="15" t="s">
        <v>570</v>
      </c>
      <c r="E134" s="17">
        <v>0</v>
      </c>
      <c r="F134" s="17">
        <v>0</v>
      </c>
      <c r="G134" s="17">
        <v>0</v>
      </c>
      <c r="H134" s="17">
        <v>14455750</v>
      </c>
      <c r="I134" s="17">
        <v>0</v>
      </c>
      <c r="J134" s="17">
        <v>0</v>
      </c>
      <c r="K134" s="17">
        <v>14455750</v>
      </c>
      <c r="L134" s="17">
        <v>14455750</v>
      </c>
      <c r="M134" s="17">
        <v>14455750</v>
      </c>
      <c r="N134" s="17">
        <v>14455750</v>
      </c>
      <c r="O134" s="17">
        <v>14455750</v>
      </c>
      <c r="P134" s="17">
        <v>0</v>
      </c>
    </row>
    <row r="135" spans="1:16" ht="22.5" outlineLevel="2">
      <c r="A135" s="20" t="s">
        <v>518</v>
      </c>
      <c r="B135" s="15" t="s">
        <v>519</v>
      </c>
      <c r="C135" s="16">
        <v>20920</v>
      </c>
      <c r="D135" s="15" t="s">
        <v>571</v>
      </c>
      <c r="E135" s="17">
        <v>35000000</v>
      </c>
      <c r="F135" s="17">
        <v>0</v>
      </c>
      <c r="G135" s="17">
        <v>0</v>
      </c>
      <c r="H135" s="17">
        <v>0</v>
      </c>
      <c r="I135" s="17">
        <v>0</v>
      </c>
      <c r="J135" s="17">
        <v>0</v>
      </c>
      <c r="K135" s="17">
        <v>35000000</v>
      </c>
      <c r="L135" s="17">
        <v>35000000</v>
      </c>
      <c r="M135" s="17">
        <v>35000000</v>
      </c>
      <c r="N135" s="17">
        <v>35000000</v>
      </c>
      <c r="O135" s="17">
        <v>35000000</v>
      </c>
      <c r="P135" s="17">
        <v>0</v>
      </c>
    </row>
    <row r="136" spans="1:16" ht="22.5" outlineLevel="2">
      <c r="A136" s="20" t="s">
        <v>518</v>
      </c>
      <c r="B136" s="15" t="s">
        <v>519</v>
      </c>
      <c r="C136" s="16">
        <v>20930</v>
      </c>
      <c r="D136" s="15" t="s">
        <v>572</v>
      </c>
      <c r="E136" s="17">
        <v>10000000</v>
      </c>
      <c r="F136" s="17">
        <v>0</v>
      </c>
      <c r="G136" s="17">
        <v>0</v>
      </c>
      <c r="H136" s="17">
        <v>0</v>
      </c>
      <c r="I136" s="17">
        <v>0</v>
      </c>
      <c r="J136" s="17">
        <v>10000000</v>
      </c>
      <c r="K136" s="17">
        <v>0</v>
      </c>
      <c r="L136" s="17">
        <v>0</v>
      </c>
      <c r="M136" s="17">
        <v>0</v>
      </c>
      <c r="N136" s="17">
        <v>0</v>
      </c>
      <c r="O136" s="17">
        <v>0</v>
      </c>
      <c r="P136" s="17">
        <v>0</v>
      </c>
    </row>
    <row r="137" spans="1:16" outlineLevel="2">
      <c r="A137" s="20" t="s">
        <v>518</v>
      </c>
      <c r="B137" s="15" t="s">
        <v>519</v>
      </c>
      <c r="C137" s="16">
        <v>20940</v>
      </c>
      <c r="D137" s="15" t="s">
        <v>573</v>
      </c>
      <c r="E137" s="17">
        <v>1000000</v>
      </c>
      <c r="F137" s="17">
        <v>0</v>
      </c>
      <c r="G137" s="17">
        <v>0</v>
      </c>
      <c r="H137" s="17">
        <v>33046000</v>
      </c>
      <c r="I137" s="17">
        <v>0</v>
      </c>
      <c r="J137" s="17">
        <v>0</v>
      </c>
      <c r="K137" s="17">
        <v>34046000</v>
      </c>
      <c r="L137" s="17">
        <v>29156304</v>
      </c>
      <c r="M137" s="17">
        <v>29156304</v>
      </c>
      <c r="N137" s="17">
        <v>29156304</v>
      </c>
      <c r="O137" s="17">
        <v>27239793</v>
      </c>
      <c r="P137" s="17">
        <v>4889696</v>
      </c>
    </row>
    <row r="138" spans="1:16" ht="22.5" outlineLevel="2">
      <c r="A138" s="20" t="s">
        <v>518</v>
      </c>
      <c r="B138" s="15" t="s">
        <v>519</v>
      </c>
      <c r="C138" s="16">
        <v>20941</v>
      </c>
      <c r="D138" s="15" t="s">
        <v>574</v>
      </c>
      <c r="E138" s="17">
        <v>0</v>
      </c>
      <c r="F138" s="17">
        <v>0</v>
      </c>
      <c r="G138" s="17">
        <v>0</v>
      </c>
      <c r="H138" s="17">
        <v>60051000</v>
      </c>
      <c r="I138" s="17">
        <v>0</v>
      </c>
      <c r="J138" s="17">
        <v>0</v>
      </c>
      <c r="K138" s="17">
        <v>60051000</v>
      </c>
      <c r="L138" s="17">
        <v>55347331</v>
      </c>
      <c r="M138" s="17">
        <v>55347331</v>
      </c>
      <c r="N138" s="17">
        <v>55309551</v>
      </c>
      <c r="O138" s="17">
        <v>38056033</v>
      </c>
      <c r="P138" s="17">
        <v>4703669</v>
      </c>
    </row>
    <row r="139" spans="1:16" ht="22.5" outlineLevel="2">
      <c r="A139" s="20" t="s">
        <v>518</v>
      </c>
      <c r="B139" s="15" t="s">
        <v>519</v>
      </c>
      <c r="C139" s="16">
        <v>20942</v>
      </c>
      <c r="D139" s="15" t="s">
        <v>575</v>
      </c>
      <c r="E139" s="17">
        <v>0</v>
      </c>
      <c r="F139" s="17">
        <v>0</v>
      </c>
      <c r="G139" s="17">
        <v>0</v>
      </c>
      <c r="H139" s="17">
        <v>15000000</v>
      </c>
      <c r="I139" s="17">
        <v>0</v>
      </c>
      <c r="J139" s="17">
        <v>0</v>
      </c>
      <c r="K139" s="17">
        <v>15000000</v>
      </c>
      <c r="L139" s="17">
        <v>14672782</v>
      </c>
      <c r="M139" s="17">
        <v>14672782</v>
      </c>
      <c r="N139" s="17">
        <v>14672782</v>
      </c>
      <c r="O139" s="17">
        <v>13146555</v>
      </c>
      <c r="P139" s="17">
        <v>327218</v>
      </c>
    </row>
    <row r="140" spans="1:16" ht="22.5" outlineLevel="2">
      <c r="A140" s="20" t="s">
        <v>518</v>
      </c>
      <c r="B140" s="15" t="s">
        <v>519</v>
      </c>
      <c r="C140" s="16">
        <v>20943</v>
      </c>
      <c r="D140" s="15" t="s">
        <v>576</v>
      </c>
      <c r="E140" s="17">
        <v>0</v>
      </c>
      <c r="F140" s="17">
        <v>0</v>
      </c>
      <c r="G140" s="17">
        <v>0</v>
      </c>
      <c r="H140" s="17">
        <v>8000000</v>
      </c>
      <c r="I140" s="17">
        <v>0</v>
      </c>
      <c r="J140" s="17">
        <v>0</v>
      </c>
      <c r="K140" s="17">
        <v>8000000</v>
      </c>
      <c r="L140" s="17">
        <v>7391557</v>
      </c>
      <c r="M140" s="17">
        <v>7391557</v>
      </c>
      <c r="N140" s="17">
        <v>7391557</v>
      </c>
      <c r="O140" s="17">
        <v>3138039</v>
      </c>
      <c r="P140" s="17">
        <v>608443</v>
      </c>
    </row>
    <row r="141" spans="1:16" ht="22.5" outlineLevel="2">
      <c r="A141" s="20" t="s">
        <v>518</v>
      </c>
      <c r="B141" s="15" t="s">
        <v>519</v>
      </c>
      <c r="C141" s="16">
        <v>20944</v>
      </c>
      <c r="D141" s="15" t="s">
        <v>577</v>
      </c>
      <c r="E141" s="17">
        <v>0</v>
      </c>
      <c r="F141" s="17">
        <v>0</v>
      </c>
      <c r="G141" s="17">
        <v>0</v>
      </c>
      <c r="H141" s="17">
        <v>3450000</v>
      </c>
      <c r="I141" s="17">
        <v>0</v>
      </c>
      <c r="J141" s="17">
        <v>0</v>
      </c>
      <c r="K141" s="17">
        <v>3450000</v>
      </c>
      <c r="L141" s="17">
        <v>2964498</v>
      </c>
      <c r="M141" s="17">
        <v>2964498</v>
      </c>
      <c r="N141" s="17">
        <v>2964498</v>
      </c>
      <c r="O141" s="17">
        <v>2930104</v>
      </c>
      <c r="P141" s="17">
        <v>485502</v>
      </c>
    </row>
    <row r="142" spans="1:16" ht="22.5" outlineLevel="2">
      <c r="A142" s="20" t="s">
        <v>518</v>
      </c>
      <c r="B142" s="15" t="s">
        <v>519</v>
      </c>
      <c r="C142" s="16">
        <v>20945</v>
      </c>
      <c r="D142" s="15" t="s">
        <v>578</v>
      </c>
      <c r="E142" s="17">
        <v>0</v>
      </c>
      <c r="F142" s="17">
        <v>0</v>
      </c>
      <c r="G142" s="17">
        <v>0</v>
      </c>
      <c r="H142" s="17">
        <v>0</v>
      </c>
      <c r="I142" s="17">
        <v>44000</v>
      </c>
      <c r="J142" s="17">
        <v>0</v>
      </c>
      <c r="K142" s="17">
        <v>44000</v>
      </c>
      <c r="L142" s="17">
        <v>34444</v>
      </c>
      <c r="M142" s="17">
        <v>34444</v>
      </c>
      <c r="N142" s="17">
        <v>34444</v>
      </c>
      <c r="O142" s="17">
        <v>34444</v>
      </c>
      <c r="P142" s="17">
        <v>9556</v>
      </c>
    </row>
    <row r="143" spans="1:16" ht="22.5" outlineLevel="2">
      <c r="A143" s="20" t="s">
        <v>518</v>
      </c>
      <c r="B143" s="15" t="s">
        <v>519</v>
      </c>
      <c r="C143" s="16">
        <v>20946</v>
      </c>
      <c r="D143" s="15" t="s">
        <v>579</v>
      </c>
      <c r="E143" s="17">
        <v>0</v>
      </c>
      <c r="F143" s="17">
        <v>0</v>
      </c>
      <c r="G143" s="17">
        <v>0</v>
      </c>
      <c r="H143" s="17">
        <v>80000000</v>
      </c>
      <c r="I143" s="17">
        <v>0</v>
      </c>
      <c r="J143" s="17">
        <v>0</v>
      </c>
      <c r="K143" s="17">
        <v>80000000</v>
      </c>
      <c r="L143" s="17">
        <v>65259275</v>
      </c>
      <c r="M143" s="17">
        <v>65259275</v>
      </c>
      <c r="N143" s="17">
        <v>65259275</v>
      </c>
      <c r="O143" s="17">
        <v>31228048</v>
      </c>
      <c r="P143" s="17">
        <v>14740725</v>
      </c>
    </row>
    <row r="144" spans="1:16" ht="22.5" outlineLevel="2">
      <c r="A144" s="20" t="s">
        <v>518</v>
      </c>
      <c r="B144" s="15" t="s">
        <v>519</v>
      </c>
      <c r="C144" s="16">
        <v>209462</v>
      </c>
      <c r="D144" s="15" t="s">
        <v>580</v>
      </c>
      <c r="E144" s="17">
        <v>0</v>
      </c>
      <c r="F144" s="17">
        <v>0</v>
      </c>
      <c r="G144" s="17">
        <v>0</v>
      </c>
      <c r="H144" s="17">
        <v>225776</v>
      </c>
      <c r="I144" s="17">
        <v>0</v>
      </c>
      <c r="J144" s="17">
        <v>0</v>
      </c>
      <c r="K144" s="17">
        <v>225776</v>
      </c>
      <c r="L144" s="17">
        <v>0</v>
      </c>
      <c r="M144" s="17">
        <v>0</v>
      </c>
      <c r="N144" s="17">
        <v>0</v>
      </c>
      <c r="O144" s="17">
        <v>0</v>
      </c>
      <c r="P144" s="17">
        <v>225776</v>
      </c>
    </row>
    <row r="145" spans="1:16" ht="22.5" outlineLevel="2">
      <c r="A145" s="20" t="s">
        <v>518</v>
      </c>
      <c r="B145" s="15" t="s">
        <v>519</v>
      </c>
      <c r="C145" s="16">
        <v>20950</v>
      </c>
      <c r="D145" s="15" t="s">
        <v>581</v>
      </c>
      <c r="E145" s="17">
        <v>1000000</v>
      </c>
      <c r="F145" s="17">
        <v>0</v>
      </c>
      <c r="G145" s="17">
        <v>0</v>
      </c>
      <c r="H145" s="17">
        <v>0</v>
      </c>
      <c r="I145" s="17">
        <v>0</v>
      </c>
      <c r="J145" s="17">
        <v>0</v>
      </c>
      <c r="K145" s="17">
        <v>1000000</v>
      </c>
      <c r="L145" s="17">
        <v>0</v>
      </c>
      <c r="M145" s="17">
        <v>0</v>
      </c>
      <c r="N145" s="17">
        <v>0</v>
      </c>
      <c r="O145" s="17">
        <v>0</v>
      </c>
      <c r="P145" s="17">
        <v>1000000</v>
      </c>
    </row>
    <row r="146" spans="1:16" outlineLevel="2">
      <c r="A146" s="20" t="s">
        <v>518</v>
      </c>
      <c r="B146" s="15" t="s">
        <v>519</v>
      </c>
      <c r="C146" s="16">
        <v>20960</v>
      </c>
      <c r="D146" s="15" t="s">
        <v>582</v>
      </c>
      <c r="E146" s="17">
        <v>20000000</v>
      </c>
      <c r="F146" s="17">
        <v>0</v>
      </c>
      <c r="G146" s="17">
        <v>0</v>
      </c>
      <c r="H146" s="17">
        <v>0</v>
      </c>
      <c r="I146" s="17">
        <v>0</v>
      </c>
      <c r="J146" s="17">
        <v>20000000</v>
      </c>
      <c r="K146" s="17">
        <v>0</v>
      </c>
      <c r="L146" s="17">
        <v>0</v>
      </c>
      <c r="M146" s="17">
        <v>0</v>
      </c>
      <c r="N146" s="17">
        <v>0</v>
      </c>
      <c r="O146" s="17">
        <v>0</v>
      </c>
      <c r="P146" s="17">
        <v>0</v>
      </c>
    </row>
    <row r="147" spans="1:16" outlineLevel="2">
      <c r="A147" s="20" t="s">
        <v>518</v>
      </c>
      <c r="B147" s="15" t="s">
        <v>519</v>
      </c>
      <c r="C147" s="16">
        <v>20970</v>
      </c>
      <c r="D147" s="15" t="s">
        <v>583</v>
      </c>
      <c r="E147" s="17">
        <v>10000000</v>
      </c>
      <c r="F147" s="17">
        <v>0</v>
      </c>
      <c r="G147" s="17">
        <v>0</v>
      </c>
      <c r="H147" s="17">
        <v>0</v>
      </c>
      <c r="I147" s="17">
        <v>0</v>
      </c>
      <c r="J147" s="17">
        <v>2000000</v>
      </c>
      <c r="K147" s="17">
        <v>8000000</v>
      </c>
      <c r="L147" s="17">
        <v>2545000</v>
      </c>
      <c r="M147" s="17">
        <v>2545000</v>
      </c>
      <c r="N147" s="17">
        <v>2545000</v>
      </c>
      <c r="O147" s="17">
        <v>2545000</v>
      </c>
      <c r="P147" s="17">
        <v>5455000</v>
      </c>
    </row>
    <row r="148" spans="1:16" outlineLevel="2">
      <c r="A148" s="20" t="s">
        <v>518</v>
      </c>
      <c r="B148" s="15" t="s">
        <v>519</v>
      </c>
      <c r="C148" s="16">
        <v>20980</v>
      </c>
      <c r="D148" s="15" t="s">
        <v>584</v>
      </c>
      <c r="E148" s="17">
        <v>175531200</v>
      </c>
      <c r="F148" s="17">
        <v>0</v>
      </c>
      <c r="G148" s="17">
        <v>0</v>
      </c>
      <c r="H148" s="17">
        <v>0</v>
      </c>
      <c r="I148" s="17">
        <v>20000000</v>
      </c>
      <c r="J148" s="17">
        <v>20000000</v>
      </c>
      <c r="K148" s="17">
        <v>175531200</v>
      </c>
      <c r="L148" s="17">
        <v>53315837</v>
      </c>
      <c r="M148" s="17">
        <v>53315837</v>
      </c>
      <c r="N148" s="17">
        <v>53315837</v>
      </c>
      <c r="O148" s="17">
        <v>53315837</v>
      </c>
      <c r="P148" s="17">
        <v>122215363</v>
      </c>
    </row>
    <row r="149" spans="1:16" ht="22.5" outlineLevel="2">
      <c r="A149" s="20" t="s">
        <v>518</v>
      </c>
      <c r="B149" s="15" t="s">
        <v>519</v>
      </c>
      <c r="C149" s="16">
        <v>209802</v>
      </c>
      <c r="D149" s="15" t="s">
        <v>585</v>
      </c>
      <c r="E149" s="17">
        <v>0</v>
      </c>
      <c r="F149" s="17">
        <v>0</v>
      </c>
      <c r="G149" s="17">
        <v>0</v>
      </c>
      <c r="H149" s="17">
        <v>41152287</v>
      </c>
      <c r="I149" s="17">
        <v>0</v>
      </c>
      <c r="J149" s="17">
        <v>0</v>
      </c>
      <c r="K149" s="17">
        <v>41152287</v>
      </c>
      <c r="L149" s="17">
        <v>41152287</v>
      </c>
      <c r="M149" s="17">
        <v>41152287</v>
      </c>
      <c r="N149" s="17">
        <v>41152287</v>
      </c>
      <c r="O149" s="17">
        <v>41152287</v>
      </c>
      <c r="P149" s="17">
        <v>0</v>
      </c>
    </row>
    <row r="150" spans="1:16" outlineLevel="2">
      <c r="A150" s="20" t="s">
        <v>518</v>
      </c>
      <c r="B150" s="15" t="s">
        <v>519</v>
      </c>
      <c r="C150" s="16">
        <v>20990</v>
      </c>
      <c r="D150" s="15" t="s">
        <v>586</v>
      </c>
      <c r="E150" s="17">
        <v>80000000</v>
      </c>
      <c r="F150" s="17">
        <v>0</v>
      </c>
      <c r="G150" s="17">
        <v>0</v>
      </c>
      <c r="H150" s="17">
        <v>0</v>
      </c>
      <c r="I150" s="17">
        <v>90000000</v>
      </c>
      <c r="J150" s="17">
        <v>20000000</v>
      </c>
      <c r="K150" s="17">
        <v>150000000</v>
      </c>
      <c r="L150" s="17">
        <v>95552033</v>
      </c>
      <c r="M150" s="17">
        <v>95552033</v>
      </c>
      <c r="N150" s="17">
        <v>95552033</v>
      </c>
      <c r="O150" s="17">
        <v>95552033</v>
      </c>
      <c r="P150" s="17">
        <v>54447967</v>
      </c>
    </row>
    <row r="151" spans="1:16" ht="22.5" outlineLevel="2">
      <c r="A151" s="20" t="s">
        <v>518</v>
      </c>
      <c r="B151" s="15" t="s">
        <v>519</v>
      </c>
      <c r="C151" s="16">
        <v>209912</v>
      </c>
      <c r="D151" s="15" t="s">
        <v>587</v>
      </c>
      <c r="E151" s="17">
        <v>0</v>
      </c>
      <c r="F151" s="17">
        <v>0</v>
      </c>
      <c r="G151" s="17">
        <v>0</v>
      </c>
      <c r="H151" s="17">
        <v>11000000</v>
      </c>
      <c r="I151" s="17">
        <v>0</v>
      </c>
      <c r="J151" s="17">
        <v>0</v>
      </c>
      <c r="K151" s="17">
        <v>11000000</v>
      </c>
      <c r="L151" s="17">
        <v>5500000</v>
      </c>
      <c r="M151" s="17">
        <v>5500000</v>
      </c>
      <c r="N151" s="17">
        <v>5500000</v>
      </c>
      <c r="O151" s="17">
        <v>0</v>
      </c>
      <c r="P151" s="17">
        <v>5500000</v>
      </c>
    </row>
    <row r="152" spans="1:16" outlineLevel="2">
      <c r="A152" s="20" t="s">
        <v>518</v>
      </c>
      <c r="B152" s="15" t="s">
        <v>519</v>
      </c>
      <c r="C152" s="16">
        <v>21000</v>
      </c>
      <c r="D152" s="15" t="s">
        <v>588</v>
      </c>
      <c r="E152" s="17">
        <v>100000000</v>
      </c>
      <c r="F152" s="17">
        <v>0</v>
      </c>
      <c r="G152" s="17">
        <v>0</v>
      </c>
      <c r="H152" s="17">
        <v>0</v>
      </c>
      <c r="I152" s="17">
        <v>50000000</v>
      </c>
      <c r="J152" s="17">
        <v>0</v>
      </c>
      <c r="K152" s="17">
        <v>150000000</v>
      </c>
      <c r="L152" s="17">
        <v>150000000</v>
      </c>
      <c r="M152" s="17">
        <v>150000000</v>
      </c>
      <c r="N152" s="17">
        <v>135000000</v>
      </c>
      <c r="O152" s="17">
        <v>97500000</v>
      </c>
      <c r="P152" s="17">
        <v>0</v>
      </c>
    </row>
    <row r="153" spans="1:16" ht="22.5" outlineLevel="2">
      <c r="A153" s="20" t="s">
        <v>518</v>
      </c>
      <c r="B153" s="15" t="s">
        <v>519</v>
      </c>
      <c r="C153" s="16">
        <v>21002</v>
      </c>
      <c r="D153" s="15" t="s">
        <v>589</v>
      </c>
      <c r="E153" s="17">
        <v>50000000</v>
      </c>
      <c r="F153" s="17">
        <v>0</v>
      </c>
      <c r="G153" s="17">
        <v>0</v>
      </c>
      <c r="H153" s="17">
        <v>0</v>
      </c>
      <c r="I153" s="17">
        <v>0</v>
      </c>
      <c r="J153" s="17">
        <v>40000000</v>
      </c>
      <c r="K153" s="17">
        <v>10000000</v>
      </c>
      <c r="L153" s="17">
        <v>0</v>
      </c>
      <c r="M153" s="17">
        <v>0</v>
      </c>
      <c r="N153" s="17">
        <v>0</v>
      </c>
      <c r="O153" s="17">
        <v>0</v>
      </c>
      <c r="P153" s="17">
        <v>10000000</v>
      </c>
    </row>
    <row r="154" spans="1:16" outlineLevel="2">
      <c r="A154" s="20" t="s">
        <v>518</v>
      </c>
      <c r="B154" s="15" t="s">
        <v>519</v>
      </c>
      <c r="C154" s="16">
        <v>21004</v>
      </c>
      <c r="D154" s="15" t="s">
        <v>590</v>
      </c>
      <c r="E154" s="17">
        <v>30000000</v>
      </c>
      <c r="F154" s="17">
        <v>0</v>
      </c>
      <c r="G154" s="17">
        <v>0</v>
      </c>
      <c r="H154" s="17">
        <v>0</v>
      </c>
      <c r="I154" s="17">
        <v>0</v>
      </c>
      <c r="J154" s="17">
        <v>0</v>
      </c>
      <c r="K154" s="17">
        <v>30000000</v>
      </c>
      <c r="L154" s="17">
        <v>24805100</v>
      </c>
      <c r="M154" s="17">
        <v>24805100</v>
      </c>
      <c r="N154" s="17">
        <v>24805100</v>
      </c>
      <c r="O154" s="17">
        <v>22605100</v>
      </c>
      <c r="P154" s="17">
        <v>5194900</v>
      </c>
    </row>
    <row r="155" spans="1:16" outlineLevel="2">
      <c r="A155" s="20" t="s">
        <v>518</v>
      </c>
      <c r="B155" s="15" t="s">
        <v>519</v>
      </c>
      <c r="C155" s="16">
        <v>21006</v>
      </c>
      <c r="D155" s="15" t="s">
        <v>591</v>
      </c>
      <c r="E155" s="17">
        <v>20000000</v>
      </c>
      <c r="F155" s="17">
        <v>0</v>
      </c>
      <c r="G155" s="17">
        <v>0</v>
      </c>
      <c r="H155" s="17">
        <v>0</v>
      </c>
      <c r="I155" s="17">
        <v>0</v>
      </c>
      <c r="J155" s="17">
        <v>10000000</v>
      </c>
      <c r="K155" s="17">
        <v>10000000</v>
      </c>
      <c r="L155" s="17">
        <v>5178600</v>
      </c>
      <c r="M155" s="17">
        <v>5178600</v>
      </c>
      <c r="N155" s="17">
        <v>5178600</v>
      </c>
      <c r="O155" s="17">
        <v>5178600</v>
      </c>
      <c r="P155" s="17">
        <v>4821400</v>
      </c>
    </row>
    <row r="156" spans="1:16" s="13" customFormat="1" outlineLevel="1">
      <c r="A156" s="7" t="s">
        <v>592</v>
      </c>
      <c r="B156" s="8"/>
      <c r="C156" s="9"/>
      <c r="D156" s="8"/>
      <c r="E156" s="10">
        <f t="shared" ref="E156:P156" si="13">SUBTOTAL(9,E83:E155)</f>
        <v>3049332200</v>
      </c>
      <c r="F156" s="10">
        <f t="shared" si="13"/>
        <v>0</v>
      </c>
      <c r="G156" s="10">
        <f t="shared" si="13"/>
        <v>0</v>
      </c>
      <c r="H156" s="10">
        <f t="shared" si="13"/>
        <v>294461261</v>
      </c>
      <c r="I156" s="10">
        <f t="shared" si="13"/>
        <v>1691957038</v>
      </c>
      <c r="J156" s="10">
        <f t="shared" si="13"/>
        <v>1661819153</v>
      </c>
      <c r="K156" s="10">
        <f t="shared" si="13"/>
        <v>3373931346</v>
      </c>
      <c r="L156" s="10">
        <f t="shared" si="13"/>
        <v>2781792461</v>
      </c>
      <c r="M156" s="10">
        <f t="shared" si="13"/>
        <v>2781792461</v>
      </c>
      <c r="N156" s="10">
        <f t="shared" si="13"/>
        <v>2723155594</v>
      </c>
      <c r="O156" s="10">
        <f t="shared" si="13"/>
        <v>2519226911</v>
      </c>
      <c r="P156" s="10">
        <f t="shared" si="13"/>
        <v>592138885</v>
      </c>
    </row>
    <row r="157" spans="1:16" outlineLevel="2">
      <c r="A157" s="20" t="s">
        <v>593</v>
      </c>
      <c r="B157" s="15" t="s">
        <v>594</v>
      </c>
      <c r="C157" s="16"/>
      <c r="D157" s="15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</row>
    <row r="158" spans="1:16" outlineLevel="2">
      <c r="A158" s="20" t="s">
        <v>593</v>
      </c>
      <c r="B158" s="15" t="s">
        <v>594</v>
      </c>
      <c r="C158" s="16">
        <v>21010</v>
      </c>
      <c r="D158" s="15" t="s">
        <v>595</v>
      </c>
      <c r="E158" s="17">
        <v>350000000</v>
      </c>
      <c r="F158" s="17">
        <v>0</v>
      </c>
      <c r="G158" s="17">
        <v>0</v>
      </c>
      <c r="H158" s="17">
        <v>0</v>
      </c>
      <c r="I158" s="17">
        <v>115940069</v>
      </c>
      <c r="J158" s="17">
        <v>205144513</v>
      </c>
      <c r="K158" s="17">
        <v>260795556</v>
      </c>
      <c r="L158" s="17">
        <v>260795556</v>
      </c>
      <c r="M158" s="17">
        <v>260795556</v>
      </c>
      <c r="N158" s="17">
        <v>260795556</v>
      </c>
      <c r="O158" s="17">
        <v>260795556</v>
      </c>
      <c r="P158" s="17">
        <v>0</v>
      </c>
    </row>
    <row r="159" spans="1:16" outlineLevel="2">
      <c r="A159" s="20" t="s">
        <v>593</v>
      </c>
      <c r="B159" s="15" t="s">
        <v>594</v>
      </c>
      <c r="C159" s="16">
        <v>21020</v>
      </c>
      <c r="D159" s="15" t="s">
        <v>596</v>
      </c>
      <c r="E159" s="17">
        <v>70000000</v>
      </c>
      <c r="F159" s="17">
        <v>0</v>
      </c>
      <c r="G159" s="17">
        <v>0</v>
      </c>
      <c r="H159" s="17">
        <v>0</v>
      </c>
      <c r="I159" s="17">
        <v>5144513</v>
      </c>
      <c r="J159" s="17">
        <v>0</v>
      </c>
      <c r="K159" s="17">
        <v>75144513</v>
      </c>
      <c r="L159" s="17">
        <v>75144513</v>
      </c>
      <c r="M159" s="17">
        <v>75144513</v>
      </c>
      <c r="N159" s="17">
        <v>75144513</v>
      </c>
      <c r="O159" s="17">
        <v>75144513</v>
      </c>
      <c r="P159" s="17">
        <v>0</v>
      </c>
    </row>
    <row r="160" spans="1:16" s="13" customFormat="1" outlineLevel="1">
      <c r="A160" s="7" t="s">
        <v>597</v>
      </c>
      <c r="B160" s="8"/>
      <c r="C160" s="9"/>
      <c r="D160" s="8"/>
      <c r="E160" s="10">
        <f t="shared" ref="E160:P160" si="14">SUBTOTAL(9,E157:E159)</f>
        <v>420000000</v>
      </c>
      <c r="F160" s="10">
        <f t="shared" si="14"/>
        <v>0</v>
      </c>
      <c r="G160" s="10">
        <f t="shared" si="14"/>
        <v>0</v>
      </c>
      <c r="H160" s="10">
        <f t="shared" si="14"/>
        <v>0</v>
      </c>
      <c r="I160" s="10">
        <f t="shared" si="14"/>
        <v>121084582</v>
      </c>
      <c r="J160" s="10">
        <f t="shared" si="14"/>
        <v>205144513</v>
      </c>
      <c r="K160" s="10">
        <f t="shared" si="14"/>
        <v>335940069</v>
      </c>
      <c r="L160" s="10">
        <f t="shared" si="14"/>
        <v>335940069</v>
      </c>
      <c r="M160" s="10">
        <f t="shared" si="14"/>
        <v>335940069</v>
      </c>
      <c r="N160" s="10">
        <f t="shared" si="14"/>
        <v>335940069</v>
      </c>
      <c r="O160" s="10">
        <f t="shared" si="14"/>
        <v>335940069</v>
      </c>
      <c r="P160" s="10">
        <f t="shared" si="14"/>
        <v>0</v>
      </c>
    </row>
    <row r="161" spans="1:16" outlineLevel="2">
      <c r="A161" s="20" t="s">
        <v>598</v>
      </c>
      <c r="B161" s="15" t="s">
        <v>599</v>
      </c>
      <c r="C161" s="16"/>
      <c r="D161" s="15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</row>
    <row r="162" spans="1:16" s="13" customFormat="1" outlineLevel="1">
      <c r="A162" s="7" t="s">
        <v>600</v>
      </c>
      <c r="B162" s="8"/>
      <c r="C162" s="9"/>
      <c r="D162" s="8"/>
      <c r="E162" s="10">
        <f t="shared" ref="E162:P162" si="15">SUBTOTAL(9,E161:E161)</f>
        <v>0</v>
      </c>
      <c r="F162" s="10">
        <f t="shared" si="15"/>
        <v>0</v>
      </c>
      <c r="G162" s="10">
        <f t="shared" si="15"/>
        <v>0</v>
      </c>
      <c r="H162" s="10">
        <f t="shared" si="15"/>
        <v>0</v>
      </c>
      <c r="I162" s="10">
        <f t="shared" si="15"/>
        <v>0</v>
      </c>
      <c r="J162" s="10">
        <f t="shared" si="15"/>
        <v>0</v>
      </c>
      <c r="K162" s="10">
        <f t="shared" si="15"/>
        <v>0</v>
      </c>
      <c r="L162" s="10">
        <f t="shared" si="15"/>
        <v>0</v>
      </c>
      <c r="M162" s="10">
        <f t="shared" si="15"/>
        <v>0</v>
      </c>
      <c r="N162" s="10">
        <f t="shared" si="15"/>
        <v>0</v>
      </c>
      <c r="O162" s="10">
        <f t="shared" si="15"/>
        <v>0</v>
      </c>
      <c r="P162" s="10">
        <f t="shared" si="15"/>
        <v>0</v>
      </c>
    </row>
    <row r="163" spans="1:16" ht="22.5" outlineLevel="2">
      <c r="A163" s="20" t="s">
        <v>601</v>
      </c>
      <c r="B163" s="15" t="s">
        <v>602</v>
      </c>
      <c r="C163" s="16"/>
      <c r="D163" s="15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</row>
    <row r="164" spans="1:16" outlineLevel="1">
      <c r="A164" s="7" t="s">
        <v>603</v>
      </c>
      <c r="B164" s="15"/>
      <c r="C164" s="16"/>
      <c r="D164" s="15"/>
      <c r="E164" s="17">
        <f t="shared" ref="E164:P164" si="16">SUBTOTAL(9,E163:E163)</f>
        <v>0</v>
      </c>
      <c r="F164" s="17">
        <f t="shared" si="16"/>
        <v>0</v>
      </c>
      <c r="G164" s="17">
        <f t="shared" si="16"/>
        <v>0</v>
      </c>
      <c r="H164" s="17">
        <f t="shared" si="16"/>
        <v>0</v>
      </c>
      <c r="I164" s="17">
        <f t="shared" si="16"/>
        <v>0</v>
      </c>
      <c r="J164" s="17">
        <f t="shared" si="16"/>
        <v>0</v>
      </c>
      <c r="K164" s="17">
        <f t="shared" si="16"/>
        <v>0</v>
      </c>
      <c r="L164" s="17">
        <f t="shared" si="16"/>
        <v>0</v>
      </c>
      <c r="M164" s="17">
        <f t="shared" si="16"/>
        <v>0</v>
      </c>
      <c r="N164" s="17">
        <f t="shared" si="16"/>
        <v>0</v>
      </c>
      <c r="O164" s="17">
        <f t="shared" si="16"/>
        <v>0</v>
      </c>
      <c r="P164" s="17">
        <f t="shared" si="16"/>
        <v>0</v>
      </c>
    </row>
    <row r="165" spans="1:16" outlineLevel="2">
      <c r="A165" s="20" t="s">
        <v>604</v>
      </c>
      <c r="B165" s="15" t="s">
        <v>605</v>
      </c>
      <c r="C165" s="16"/>
      <c r="D165" s="15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</row>
    <row r="166" spans="1:16" outlineLevel="2">
      <c r="A166" s="20" t="s">
        <v>604</v>
      </c>
      <c r="B166" s="15" t="s">
        <v>605</v>
      </c>
      <c r="C166" s="16">
        <v>21030</v>
      </c>
      <c r="D166" s="15" t="s">
        <v>606</v>
      </c>
      <c r="E166" s="17">
        <v>34179600000</v>
      </c>
      <c r="F166" s="17">
        <v>0</v>
      </c>
      <c r="G166" s="17">
        <v>0</v>
      </c>
      <c r="H166" s="17">
        <v>0</v>
      </c>
      <c r="I166" s="17">
        <v>0</v>
      </c>
      <c r="J166" s="17">
        <v>0</v>
      </c>
      <c r="K166" s="17">
        <v>34179600000</v>
      </c>
      <c r="L166" s="17">
        <v>32346463389</v>
      </c>
      <c r="M166" s="17">
        <v>32346463389</v>
      </c>
      <c r="N166" s="17">
        <v>32346463389</v>
      </c>
      <c r="O166" s="17">
        <v>32346463389</v>
      </c>
      <c r="P166" s="17">
        <v>1833136611</v>
      </c>
    </row>
    <row r="167" spans="1:16" outlineLevel="2">
      <c r="A167" s="20" t="s">
        <v>604</v>
      </c>
      <c r="B167" s="15" t="s">
        <v>605</v>
      </c>
      <c r="C167" s="16">
        <v>21040</v>
      </c>
      <c r="D167" s="15" t="s">
        <v>607</v>
      </c>
      <c r="E167" s="17">
        <v>13465200000</v>
      </c>
      <c r="F167" s="17">
        <v>0</v>
      </c>
      <c r="G167" s="17">
        <v>4496866457</v>
      </c>
      <c r="H167" s="17">
        <v>3955392503</v>
      </c>
      <c r="I167" s="17">
        <v>0</v>
      </c>
      <c r="J167" s="17">
        <v>0</v>
      </c>
      <c r="K167" s="17">
        <v>12923726046</v>
      </c>
      <c r="L167" s="17">
        <v>12921703348</v>
      </c>
      <c r="M167" s="17">
        <v>12921703348</v>
      </c>
      <c r="N167" s="17">
        <v>12921703348</v>
      </c>
      <c r="O167" s="17">
        <v>12917106811</v>
      </c>
      <c r="P167" s="17">
        <v>2022698</v>
      </c>
    </row>
    <row r="168" spans="1:16" ht="22.5" outlineLevel="2">
      <c r="A168" s="20" t="s">
        <v>604</v>
      </c>
      <c r="B168" s="15" t="s">
        <v>605</v>
      </c>
      <c r="C168" s="16">
        <v>21050</v>
      </c>
      <c r="D168" s="15" t="s">
        <v>608</v>
      </c>
      <c r="E168" s="17">
        <v>13455202663</v>
      </c>
      <c r="F168" s="17">
        <v>0</v>
      </c>
      <c r="G168" s="17">
        <v>2137858000</v>
      </c>
      <c r="H168" s="17">
        <v>2549323170</v>
      </c>
      <c r="I168" s="17">
        <v>262073342</v>
      </c>
      <c r="J168" s="17">
        <v>64652244</v>
      </c>
      <c r="K168" s="17">
        <v>14064088931</v>
      </c>
      <c r="L168" s="17">
        <v>13358062792</v>
      </c>
      <c r="M168" s="17">
        <v>13358062792</v>
      </c>
      <c r="N168" s="17">
        <v>13358062792</v>
      </c>
      <c r="O168" s="17">
        <v>12532158064</v>
      </c>
      <c r="P168" s="17">
        <v>706026139</v>
      </c>
    </row>
    <row r="169" spans="1:16" ht="22.5" outlineLevel="2">
      <c r="A169" s="20" t="s">
        <v>604</v>
      </c>
      <c r="B169" s="15" t="s">
        <v>605</v>
      </c>
      <c r="C169" s="16">
        <v>21060</v>
      </c>
      <c r="D169" s="15" t="s">
        <v>609</v>
      </c>
      <c r="E169" s="17">
        <v>6392616635</v>
      </c>
      <c r="F169" s="17">
        <v>0</v>
      </c>
      <c r="G169" s="17">
        <v>970920526</v>
      </c>
      <c r="H169" s="17">
        <v>1854078112</v>
      </c>
      <c r="I169" s="17">
        <v>0</v>
      </c>
      <c r="J169" s="17">
        <v>144118838</v>
      </c>
      <c r="K169" s="17">
        <v>7131655383</v>
      </c>
      <c r="L169" s="17">
        <v>6854862587</v>
      </c>
      <c r="M169" s="17">
        <v>6854862587</v>
      </c>
      <c r="N169" s="17">
        <v>6854862587</v>
      </c>
      <c r="O169" s="17">
        <v>6344462395</v>
      </c>
      <c r="P169" s="17">
        <v>276792796</v>
      </c>
    </row>
    <row r="170" spans="1:16" outlineLevel="2">
      <c r="A170" s="20" t="s">
        <v>604</v>
      </c>
      <c r="B170" s="15" t="s">
        <v>605</v>
      </c>
      <c r="C170" s="16">
        <v>21070</v>
      </c>
      <c r="D170" s="15" t="s">
        <v>610</v>
      </c>
      <c r="E170" s="17">
        <v>3007183457</v>
      </c>
      <c r="F170" s="17">
        <v>0</v>
      </c>
      <c r="G170" s="17">
        <v>0</v>
      </c>
      <c r="H170" s="17">
        <v>688000000</v>
      </c>
      <c r="I170" s="17">
        <v>0</v>
      </c>
      <c r="J170" s="17">
        <v>0</v>
      </c>
      <c r="K170" s="17">
        <v>3695183457</v>
      </c>
      <c r="L170" s="17">
        <v>3695183457</v>
      </c>
      <c r="M170" s="17">
        <v>3695183457</v>
      </c>
      <c r="N170" s="17">
        <v>3695183457</v>
      </c>
      <c r="O170" s="17">
        <v>3085689269</v>
      </c>
      <c r="P170" s="17">
        <v>0</v>
      </c>
    </row>
    <row r="171" spans="1:16" outlineLevel="2">
      <c r="A171" s="20" t="s">
        <v>604</v>
      </c>
      <c r="B171" s="15" t="s">
        <v>605</v>
      </c>
      <c r="C171" s="16">
        <v>21080</v>
      </c>
      <c r="D171" s="15" t="s">
        <v>611</v>
      </c>
      <c r="E171" s="17">
        <v>0</v>
      </c>
      <c r="F171" s="17">
        <v>0</v>
      </c>
      <c r="G171" s="17">
        <v>0</v>
      </c>
      <c r="H171" s="17">
        <v>4152114428</v>
      </c>
      <c r="I171" s="17">
        <v>0</v>
      </c>
      <c r="J171" s="17">
        <v>0</v>
      </c>
      <c r="K171" s="17">
        <v>4152114428</v>
      </c>
      <c r="L171" s="17">
        <v>0</v>
      </c>
      <c r="M171" s="17">
        <v>0</v>
      </c>
      <c r="N171" s="17">
        <v>0</v>
      </c>
      <c r="O171" s="17">
        <v>0</v>
      </c>
      <c r="P171" s="17">
        <v>4152114428</v>
      </c>
    </row>
    <row r="172" spans="1:16" outlineLevel="2">
      <c r="A172" s="20" t="s">
        <v>604</v>
      </c>
      <c r="B172" s="15" t="s">
        <v>605</v>
      </c>
      <c r="C172" s="16">
        <v>21090</v>
      </c>
      <c r="D172" s="15" t="s">
        <v>612</v>
      </c>
      <c r="E172" s="17">
        <v>1000</v>
      </c>
      <c r="F172" s="17">
        <v>0</v>
      </c>
      <c r="G172" s="17">
        <v>0</v>
      </c>
      <c r="H172" s="17">
        <v>0</v>
      </c>
      <c r="I172" s="17">
        <v>0</v>
      </c>
      <c r="J172" s="17">
        <v>0</v>
      </c>
      <c r="K172" s="17">
        <v>1000</v>
      </c>
      <c r="L172" s="17">
        <v>0</v>
      </c>
      <c r="M172" s="17">
        <v>0</v>
      </c>
      <c r="N172" s="17">
        <v>0</v>
      </c>
      <c r="O172" s="17">
        <v>0</v>
      </c>
      <c r="P172" s="17">
        <v>1000</v>
      </c>
    </row>
    <row r="173" spans="1:16" s="13" customFormat="1" outlineLevel="1">
      <c r="A173" s="7" t="s">
        <v>613</v>
      </c>
      <c r="B173" s="8"/>
      <c r="C173" s="9"/>
      <c r="D173" s="8"/>
      <c r="E173" s="10">
        <f t="shared" ref="E173:P173" si="17">SUBTOTAL(9,E165:E172)</f>
        <v>70499803755</v>
      </c>
      <c r="F173" s="10">
        <f t="shared" si="17"/>
        <v>0</v>
      </c>
      <c r="G173" s="10">
        <f t="shared" si="17"/>
        <v>7605644983</v>
      </c>
      <c r="H173" s="10">
        <f t="shared" si="17"/>
        <v>13198908213</v>
      </c>
      <c r="I173" s="10">
        <f t="shared" si="17"/>
        <v>262073342</v>
      </c>
      <c r="J173" s="10">
        <f t="shared" si="17"/>
        <v>208771082</v>
      </c>
      <c r="K173" s="10">
        <f t="shared" si="17"/>
        <v>76146369245</v>
      </c>
      <c r="L173" s="10">
        <f t="shared" si="17"/>
        <v>69176275573</v>
      </c>
      <c r="M173" s="10">
        <f t="shared" si="17"/>
        <v>69176275573</v>
      </c>
      <c r="N173" s="10">
        <f t="shared" si="17"/>
        <v>69176275573</v>
      </c>
      <c r="O173" s="10">
        <f t="shared" si="17"/>
        <v>67225879928</v>
      </c>
      <c r="P173" s="10">
        <f t="shared" si="17"/>
        <v>6970093672</v>
      </c>
    </row>
    <row r="174" spans="1:16" outlineLevel="2">
      <c r="A174" s="20" t="s">
        <v>614</v>
      </c>
      <c r="B174" s="15" t="s">
        <v>615</v>
      </c>
      <c r="C174" s="16"/>
      <c r="D174" s="15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</row>
    <row r="175" spans="1:16" s="13" customFormat="1" outlineLevel="1">
      <c r="A175" s="7" t="s">
        <v>616</v>
      </c>
      <c r="B175" s="8"/>
      <c r="C175" s="9"/>
      <c r="D175" s="8"/>
      <c r="E175" s="10">
        <f t="shared" ref="E175:P175" si="18">SUBTOTAL(9,E174:E174)</f>
        <v>0</v>
      </c>
      <c r="F175" s="10">
        <f t="shared" si="18"/>
        <v>0</v>
      </c>
      <c r="G175" s="10">
        <f t="shared" si="18"/>
        <v>0</v>
      </c>
      <c r="H175" s="10">
        <f t="shared" si="18"/>
        <v>0</v>
      </c>
      <c r="I175" s="10">
        <f t="shared" si="18"/>
        <v>0</v>
      </c>
      <c r="J175" s="10">
        <f t="shared" si="18"/>
        <v>0</v>
      </c>
      <c r="K175" s="10">
        <f t="shared" si="18"/>
        <v>0</v>
      </c>
      <c r="L175" s="10">
        <f t="shared" si="18"/>
        <v>0</v>
      </c>
      <c r="M175" s="10">
        <f t="shared" si="18"/>
        <v>0</v>
      </c>
      <c r="N175" s="10">
        <f t="shared" si="18"/>
        <v>0</v>
      </c>
      <c r="O175" s="10">
        <f t="shared" si="18"/>
        <v>0</v>
      </c>
      <c r="P175" s="10">
        <f t="shared" si="18"/>
        <v>0</v>
      </c>
    </row>
    <row r="176" spans="1:16" outlineLevel="2">
      <c r="A176" s="20" t="s">
        <v>617</v>
      </c>
      <c r="B176" s="15" t="s">
        <v>618</v>
      </c>
      <c r="C176" s="16"/>
      <c r="D176" s="15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</row>
    <row r="177" spans="1:16" ht="22.5" outlineLevel="2">
      <c r="A177" s="20" t="s">
        <v>617</v>
      </c>
      <c r="B177" s="15" t="s">
        <v>618</v>
      </c>
      <c r="C177" s="16">
        <v>21100</v>
      </c>
      <c r="D177" s="15" t="s">
        <v>619</v>
      </c>
      <c r="E177" s="17">
        <v>110000000</v>
      </c>
      <c r="F177" s="17">
        <v>0</v>
      </c>
      <c r="G177" s="17">
        <v>0</v>
      </c>
      <c r="H177" s="17">
        <v>0</v>
      </c>
      <c r="I177" s="17">
        <v>80000000</v>
      </c>
      <c r="J177" s="17">
        <v>50000000</v>
      </c>
      <c r="K177" s="17">
        <v>140000000</v>
      </c>
      <c r="L177" s="17">
        <v>115706471</v>
      </c>
      <c r="M177" s="17">
        <v>115706471</v>
      </c>
      <c r="N177" s="17">
        <v>115706471</v>
      </c>
      <c r="O177" s="17">
        <v>106712971</v>
      </c>
      <c r="P177" s="17">
        <v>24293529</v>
      </c>
    </row>
    <row r="178" spans="1:16" outlineLevel="2">
      <c r="A178" s="20" t="s">
        <v>617</v>
      </c>
      <c r="B178" s="15" t="s">
        <v>618</v>
      </c>
      <c r="C178" s="16">
        <v>21110</v>
      </c>
      <c r="D178" s="15" t="s">
        <v>620</v>
      </c>
      <c r="E178" s="17">
        <v>50000000</v>
      </c>
      <c r="F178" s="17">
        <v>0</v>
      </c>
      <c r="G178" s="17">
        <v>0</v>
      </c>
      <c r="H178" s="17">
        <v>0</v>
      </c>
      <c r="I178" s="17">
        <v>0</v>
      </c>
      <c r="J178" s="17">
        <v>0</v>
      </c>
      <c r="K178" s="17">
        <v>50000000</v>
      </c>
      <c r="L178" s="17">
        <v>45756041</v>
      </c>
      <c r="M178" s="17">
        <v>45756041</v>
      </c>
      <c r="N178" s="17">
        <v>45756041</v>
      </c>
      <c r="O178" s="17">
        <v>45756041</v>
      </c>
      <c r="P178" s="17">
        <v>4243959</v>
      </c>
    </row>
    <row r="179" spans="1:16" outlineLevel="2">
      <c r="A179" s="20" t="s">
        <v>617</v>
      </c>
      <c r="B179" s="15" t="s">
        <v>618</v>
      </c>
      <c r="C179" s="16">
        <v>21120</v>
      </c>
      <c r="D179" s="15" t="s">
        <v>621</v>
      </c>
      <c r="E179" s="17">
        <v>50000000</v>
      </c>
      <c r="F179" s="17">
        <v>0</v>
      </c>
      <c r="G179" s="17">
        <v>0</v>
      </c>
      <c r="H179" s="17">
        <v>0</v>
      </c>
      <c r="I179" s="17">
        <v>40862041</v>
      </c>
      <c r="J179" s="17">
        <v>40862041</v>
      </c>
      <c r="K179" s="17">
        <v>50000000</v>
      </c>
      <c r="L179" s="17">
        <v>47085611</v>
      </c>
      <c r="M179" s="17">
        <v>47085611</v>
      </c>
      <c r="N179" s="17">
        <v>47085611</v>
      </c>
      <c r="O179" s="17">
        <v>46582934</v>
      </c>
      <c r="P179" s="17">
        <v>2914389</v>
      </c>
    </row>
    <row r="180" spans="1:16" ht="22.5" outlineLevel="2">
      <c r="A180" s="20" t="s">
        <v>617</v>
      </c>
      <c r="B180" s="15" t="s">
        <v>618</v>
      </c>
      <c r="C180" s="16">
        <v>21130</v>
      </c>
      <c r="D180" s="15" t="s">
        <v>622</v>
      </c>
      <c r="E180" s="17">
        <v>300000000</v>
      </c>
      <c r="F180" s="17">
        <v>0</v>
      </c>
      <c r="G180" s="17">
        <v>0</v>
      </c>
      <c r="H180" s="17">
        <v>0</v>
      </c>
      <c r="I180" s="17">
        <v>0</v>
      </c>
      <c r="J180" s="17">
        <v>0</v>
      </c>
      <c r="K180" s="17">
        <v>300000000</v>
      </c>
      <c r="L180" s="17">
        <v>275046550</v>
      </c>
      <c r="M180" s="17">
        <v>275046550</v>
      </c>
      <c r="N180" s="17">
        <v>275046550</v>
      </c>
      <c r="O180" s="17">
        <v>248358431</v>
      </c>
      <c r="P180" s="17">
        <v>24953450</v>
      </c>
    </row>
    <row r="181" spans="1:16" ht="22.5" outlineLevel="2">
      <c r="A181" s="20" t="s">
        <v>617</v>
      </c>
      <c r="B181" s="15" t="s">
        <v>618</v>
      </c>
      <c r="C181" s="16">
        <v>21140</v>
      </c>
      <c r="D181" s="15" t="s">
        <v>623</v>
      </c>
      <c r="E181" s="17">
        <v>104000000</v>
      </c>
      <c r="F181" s="17">
        <v>0</v>
      </c>
      <c r="G181" s="17">
        <v>0</v>
      </c>
      <c r="H181" s="17">
        <v>797042449</v>
      </c>
      <c r="I181" s="17">
        <v>0</v>
      </c>
      <c r="J181" s="17">
        <v>0</v>
      </c>
      <c r="K181" s="17">
        <v>901042449</v>
      </c>
      <c r="L181" s="17">
        <v>797042449</v>
      </c>
      <c r="M181" s="17">
        <v>797042449</v>
      </c>
      <c r="N181" s="17">
        <v>797042449</v>
      </c>
      <c r="O181" s="17">
        <v>797042449</v>
      </c>
      <c r="P181" s="17">
        <v>104000000</v>
      </c>
    </row>
    <row r="182" spans="1:16" ht="22.5" outlineLevel="2">
      <c r="A182" s="20" t="s">
        <v>617</v>
      </c>
      <c r="B182" s="15" t="s">
        <v>618</v>
      </c>
      <c r="C182" s="16">
        <v>21150</v>
      </c>
      <c r="D182" s="15" t="s">
        <v>624</v>
      </c>
      <c r="E182" s="17">
        <v>2412094072</v>
      </c>
      <c r="F182" s="17">
        <v>0</v>
      </c>
      <c r="G182" s="17">
        <v>0</v>
      </c>
      <c r="H182" s="17">
        <v>1397583765</v>
      </c>
      <c r="I182" s="17">
        <v>111503936</v>
      </c>
      <c r="J182" s="17">
        <v>33048584</v>
      </c>
      <c r="K182" s="17">
        <v>3888133189</v>
      </c>
      <c r="L182" s="17">
        <v>3888133189</v>
      </c>
      <c r="M182" s="17">
        <v>3888133189</v>
      </c>
      <c r="N182" s="17">
        <v>3888133189</v>
      </c>
      <c r="O182" s="17">
        <v>3888133189</v>
      </c>
      <c r="P182" s="17">
        <v>0</v>
      </c>
    </row>
    <row r="183" spans="1:16" s="13" customFormat="1" outlineLevel="1">
      <c r="A183" s="7" t="s">
        <v>625</v>
      </c>
      <c r="B183" s="8"/>
      <c r="C183" s="9"/>
      <c r="D183" s="8"/>
      <c r="E183" s="10">
        <f t="shared" ref="E183:P183" si="19">SUBTOTAL(9,E176:E182)</f>
        <v>3026094072</v>
      </c>
      <c r="F183" s="10">
        <f t="shared" si="19"/>
        <v>0</v>
      </c>
      <c r="G183" s="10">
        <f t="shared" si="19"/>
        <v>0</v>
      </c>
      <c r="H183" s="10">
        <f t="shared" si="19"/>
        <v>2194626214</v>
      </c>
      <c r="I183" s="10">
        <f t="shared" si="19"/>
        <v>232365977</v>
      </c>
      <c r="J183" s="10">
        <f t="shared" si="19"/>
        <v>123910625</v>
      </c>
      <c r="K183" s="10">
        <f t="shared" si="19"/>
        <v>5329175638</v>
      </c>
      <c r="L183" s="10">
        <f t="shared" si="19"/>
        <v>5168770311</v>
      </c>
      <c r="M183" s="10">
        <f t="shared" si="19"/>
        <v>5168770311</v>
      </c>
      <c r="N183" s="10">
        <f t="shared" si="19"/>
        <v>5168770311</v>
      </c>
      <c r="O183" s="10">
        <f t="shared" si="19"/>
        <v>5132586015</v>
      </c>
      <c r="P183" s="10">
        <f t="shared" si="19"/>
        <v>160405327</v>
      </c>
    </row>
    <row r="184" spans="1:16" ht="22.5" outlineLevel="2">
      <c r="A184" s="20" t="s">
        <v>626</v>
      </c>
      <c r="B184" s="15" t="s">
        <v>627</v>
      </c>
      <c r="C184" s="16"/>
      <c r="D184" s="15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</row>
    <row r="185" spans="1:16" ht="22.5" outlineLevel="2">
      <c r="A185" s="20" t="s">
        <v>626</v>
      </c>
      <c r="B185" s="15" t="s">
        <v>627</v>
      </c>
      <c r="C185" s="16">
        <v>21160</v>
      </c>
      <c r="D185" s="15" t="s">
        <v>628</v>
      </c>
      <c r="E185" s="17">
        <v>1938160321</v>
      </c>
      <c r="F185" s="17">
        <v>0</v>
      </c>
      <c r="G185" s="17">
        <v>0</v>
      </c>
      <c r="H185" s="17">
        <v>0</v>
      </c>
      <c r="I185" s="17">
        <v>0</v>
      </c>
      <c r="J185" s="17">
        <v>0</v>
      </c>
      <c r="K185" s="17">
        <v>1938160321</v>
      </c>
      <c r="L185" s="17">
        <v>1897718699</v>
      </c>
      <c r="M185" s="17">
        <v>1897718699</v>
      </c>
      <c r="N185" s="17">
        <v>1897718699</v>
      </c>
      <c r="O185" s="17">
        <v>1897718699</v>
      </c>
      <c r="P185" s="17">
        <v>40441622</v>
      </c>
    </row>
    <row r="186" spans="1:16" ht="22.5" outlineLevel="2">
      <c r="A186" s="20" t="s">
        <v>626</v>
      </c>
      <c r="B186" s="15" t="s">
        <v>627</v>
      </c>
      <c r="C186" s="16">
        <v>21170</v>
      </c>
      <c r="D186" s="15" t="s">
        <v>629</v>
      </c>
      <c r="E186" s="17">
        <v>1314530227</v>
      </c>
      <c r="F186" s="17">
        <v>0</v>
      </c>
      <c r="G186" s="17">
        <v>0</v>
      </c>
      <c r="H186" s="17">
        <v>0</v>
      </c>
      <c r="I186" s="17">
        <v>0</v>
      </c>
      <c r="J186" s="17">
        <v>0</v>
      </c>
      <c r="K186" s="17">
        <v>1314530227</v>
      </c>
      <c r="L186" s="17">
        <v>1227088406</v>
      </c>
      <c r="M186" s="17">
        <v>1227088406</v>
      </c>
      <c r="N186" s="17">
        <v>1227088406</v>
      </c>
      <c r="O186" s="17">
        <v>1227088406</v>
      </c>
      <c r="P186" s="17">
        <v>87441821</v>
      </c>
    </row>
    <row r="187" spans="1:16" ht="22.5" outlineLevel="2">
      <c r="A187" s="20" t="s">
        <v>626</v>
      </c>
      <c r="B187" s="15" t="s">
        <v>627</v>
      </c>
      <c r="C187" s="16">
        <v>21180</v>
      </c>
      <c r="D187" s="15" t="s">
        <v>630</v>
      </c>
      <c r="E187" s="17">
        <v>93009974</v>
      </c>
      <c r="F187" s="17">
        <v>0</v>
      </c>
      <c r="G187" s="17">
        <v>0</v>
      </c>
      <c r="H187" s="17">
        <v>0</v>
      </c>
      <c r="I187" s="17">
        <v>0</v>
      </c>
      <c r="J187" s="17">
        <v>0</v>
      </c>
      <c r="K187" s="17">
        <v>93009974</v>
      </c>
      <c r="L187" s="17">
        <v>73371754</v>
      </c>
      <c r="M187" s="17">
        <v>73371754</v>
      </c>
      <c r="N187" s="17">
        <v>73371754</v>
      </c>
      <c r="O187" s="17">
        <v>73371754</v>
      </c>
      <c r="P187" s="17">
        <v>19638220</v>
      </c>
    </row>
    <row r="188" spans="1:16" ht="22.5" outlineLevel="2">
      <c r="A188" s="20" t="s">
        <v>626</v>
      </c>
      <c r="B188" s="15" t="s">
        <v>627</v>
      </c>
      <c r="C188" s="16">
        <v>21190</v>
      </c>
      <c r="D188" s="15" t="s">
        <v>631</v>
      </c>
      <c r="E188" s="17">
        <v>481810216</v>
      </c>
      <c r="F188" s="17">
        <v>0</v>
      </c>
      <c r="G188" s="17">
        <v>0</v>
      </c>
      <c r="H188" s="17">
        <v>150000000</v>
      </c>
      <c r="I188" s="17">
        <v>0</v>
      </c>
      <c r="J188" s="17">
        <v>0</v>
      </c>
      <c r="K188" s="17">
        <v>631810216</v>
      </c>
      <c r="L188" s="17">
        <v>0</v>
      </c>
      <c r="M188" s="17">
        <v>0</v>
      </c>
      <c r="N188" s="17">
        <v>0</v>
      </c>
      <c r="O188" s="17">
        <v>0</v>
      </c>
      <c r="P188" s="17">
        <v>631810216</v>
      </c>
    </row>
    <row r="189" spans="1:16" ht="22.5" outlineLevel="2">
      <c r="A189" s="20" t="s">
        <v>626</v>
      </c>
      <c r="B189" s="15" t="s">
        <v>627</v>
      </c>
      <c r="C189" s="16">
        <v>21200</v>
      </c>
      <c r="D189" s="15" t="s">
        <v>632</v>
      </c>
      <c r="E189" s="17">
        <v>50000000</v>
      </c>
      <c r="F189" s="17">
        <v>0</v>
      </c>
      <c r="G189" s="17">
        <v>0</v>
      </c>
      <c r="H189" s="17">
        <v>0</v>
      </c>
      <c r="I189" s="17">
        <v>0</v>
      </c>
      <c r="J189" s="17">
        <v>0</v>
      </c>
      <c r="K189" s="17">
        <v>50000000</v>
      </c>
      <c r="L189" s="17">
        <v>0</v>
      </c>
      <c r="M189" s="17">
        <v>0</v>
      </c>
      <c r="N189" s="17">
        <v>0</v>
      </c>
      <c r="O189" s="17">
        <v>0</v>
      </c>
      <c r="P189" s="17">
        <v>50000000</v>
      </c>
    </row>
    <row r="190" spans="1:16" s="13" customFormat="1" outlineLevel="1">
      <c r="A190" s="7" t="s">
        <v>633</v>
      </c>
      <c r="B190" s="8"/>
      <c r="C190" s="9"/>
      <c r="D190" s="8"/>
      <c r="E190" s="10">
        <f t="shared" ref="E190:P190" si="20">SUBTOTAL(9,E184:E189)</f>
        <v>3877510738</v>
      </c>
      <c r="F190" s="10">
        <f t="shared" si="20"/>
        <v>0</v>
      </c>
      <c r="G190" s="10">
        <f t="shared" si="20"/>
        <v>0</v>
      </c>
      <c r="H190" s="10">
        <f t="shared" si="20"/>
        <v>150000000</v>
      </c>
      <c r="I190" s="10">
        <f t="shared" si="20"/>
        <v>0</v>
      </c>
      <c r="J190" s="10">
        <f t="shared" si="20"/>
        <v>0</v>
      </c>
      <c r="K190" s="10">
        <f t="shared" si="20"/>
        <v>4027510738</v>
      </c>
      <c r="L190" s="10">
        <f t="shared" si="20"/>
        <v>3198178859</v>
      </c>
      <c r="M190" s="10">
        <f t="shared" si="20"/>
        <v>3198178859</v>
      </c>
      <c r="N190" s="10">
        <f t="shared" si="20"/>
        <v>3198178859</v>
      </c>
      <c r="O190" s="10">
        <f t="shared" si="20"/>
        <v>3198178859</v>
      </c>
      <c r="P190" s="10">
        <f t="shared" si="20"/>
        <v>829331879</v>
      </c>
    </row>
    <row r="191" spans="1:16" outlineLevel="2">
      <c r="A191" s="20" t="s">
        <v>634</v>
      </c>
      <c r="B191" s="15" t="s">
        <v>635</v>
      </c>
      <c r="C191" s="16"/>
      <c r="D191" s="15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</row>
    <row r="192" spans="1:16" outlineLevel="2">
      <c r="A192" s="20" t="s">
        <v>634</v>
      </c>
      <c r="B192" s="15" t="s">
        <v>635</v>
      </c>
      <c r="C192" s="16">
        <v>21220</v>
      </c>
      <c r="D192" s="15" t="s">
        <v>636</v>
      </c>
      <c r="E192" s="17">
        <v>1673749001</v>
      </c>
      <c r="F192" s="17">
        <v>0</v>
      </c>
      <c r="G192" s="17">
        <v>0</v>
      </c>
      <c r="H192" s="17">
        <v>0</v>
      </c>
      <c r="I192" s="17">
        <v>250000000</v>
      </c>
      <c r="J192" s="17">
        <v>0</v>
      </c>
      <c r="K192" s="17">
        <v>1923749001</v>
      </c>
      <c r="L192" s="17">
        <v>1886890163</v>
      </c>
      <c r="M192" s="17">
        <v>1886890163</v>
      </c>
      <c r="N192" s="17">
        <v>1886890163</v>
      </c>
      <c r="O192" s="17">
        <v>1847080678</v>
      </c>
      <c r="P192" s="17">
        <v>36858838</v>
      </c>
    </row>
    <row r="193" spans="1:16" outlineLevel="2">
      <c r="A193" s="20" t="s">
        <v>634</v>
      </c>
      <c r="B193" s="15" t="s">
        <v>635</v>
      </c>
      <c r="C193" s="16">
        <v>21230</v>
      </c>
      <c r="D193" s="15" t="s">
        <v>637</v>
      </c>
      <c r="E193" s="17">
        <v>160100000</v>
      </c>
      <c r="F193" s="17">
        <v>0</v>
      </c>
      <c r="G193" s="17">
        <v>0</v>
      </c>
      <c r="H193" s="17">
        <v>0</v>
      </c>
      <c r="I193" s="17">
        <v>0</v>
      </c>
      <c r="J193" s="17">
        <v>20000000</v>
      </c>
      <c r="K193" s="17">
        <v>140100000</v>
      </c>
      <c r="L193" s="17">
        <v>97962318</v>
      </c>
      <c r="M193" s="17">
        <v>97962318</v>
      </c>
      <c r="N193" s="17">
        <v>97962318</v>
      </c>
      <c r="O193" s="17">
        <v>97962318</v>
      </c>
      <c r="P193" s="17">
        <v>42137682</v>
      </c>
    </row>
    <row r="194" spans="1:16" s="13" customFormat="1" outlineLevel="1">
      <c r="A194" s="7" t="s">
        <v>638</v>
      </c>
      <c r="B194" s="8"/>
      <c r="C194" s="9"/>
      <c r="D194" s="8"/>
      <c r="E194" s="10">
        <f t="shared" ref="E194:P194" si="21">SUBTOTAL(9,E191:E193)</f>
        <v>1833849001</v>
      </c>
      <c r="F194" s="10">
        <f t="shared" si="21"/>
        <v>0</v>
      </c>
      <c r="G194" s="10">
        <f t="shared" si="21"/>
        <v>0</v>
      </c>
      <c r="H194" s="10">
        <f t="shared" si="21"/>
        <v>0</v>
      </c>
      <c r="I194" s="10">
        <f t="shared" si="21"/>
        <v>250000000</v>
      </c>
      <c r="J194" s="10">
        <f t="shared" si="21"/>
        <v>20000000</v>
      </c>
      <c r="K194" s="10">
        <f t="shared" si="21"/>
        <v>2063849001</v>
      </c>
      <c r="L194" s="10">
        <f t="shared" si="21"/>
        <v>1984852481</v>
      </c>
      <c r="M194" s="10">
        <f t="shared" si="21"/>
        <v>1984852481</v>
      </c>
      <c r="N194" s="10">
        <f t="shared" si="21"/>
        <v>1984852481</v>
      </c>
      <c r="O194" s="10">
        <f t="shared" si="21"/>
        <v>1945042996</v>
      </c>
      <c r="P194" s="10">
        <f t="shared" si="21"/>
        <v>78996520</v>
      </c>
    </row>
    <row r="195" spans="1:16" ht="22.5" outlineLevel="2">
      <c r="A195" s="20" t="s">
        <v>639</v>
      </c>
      <c r="B195" s="15" t="s">
        <v>640</v>
      </c>
      <c r="C195" s="16"/>
      <c r="D195" s="15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</row>
    <row r="196" spans="1:16" outlineLevel="1">
      <c r="A196" s="7" t="s">
        <v>641</v>
      </c>
      <c r="B196" s="15"/>
      <c r="C196" s="16"/>
      <c r="D196" s="15"/>
      <c r="E196" s="17">
        <f t="shared" ref="E196:P196" si="22">SUBTOTAL(9,E195:E195)</f>
        <v>0</v>
      </c>
      <c r="F196" s="17">
        <f t="shared" si="22"/>
        <v>0</v>
      </c>
      <c r="G196" s="17">
        <f t="shared" si="22"/>
        <v>0</v>
      </c>
      <c r="H196" s="17">
        <f t="shared" si="22"/>
        <v>0</v>
      </c>
      <c r="I196" s="17">
        <f t="shared" si="22"/>
        <v>0</v>
      </c>
      <c r="J196" s="17">
        <f t="shared" si="22"/>
        <v>0</v>
      </c>
      <c r="K196" s="17">
        <f t="shared" si="22"/>
        <v>0</v>
      </c>
      <c r="L196" s="17">
        <f t="shared" si="22"/>
        <v>0</v>
      </c>
      <c r="M196" s="17">
        <f t="shared" si="22"/>
        <v>0</v>
      </c>
      <c r="N196" s="17">
        <f t="shared" si="22"/>
        <v>0</v>
      </c>
      <c r="O196" s="17">
        <f t="shared" si="22"/>
        <v>0</v>
      </c>
      <c r="P196" s="17">
        <f t="shared" si="22"/>
        <v>0</v>
      </c>
    </row>
    <row r="197" spans="1:16" ht="22.5" outlineLevel="2">
      <c r="A197" s="20" t="s">
        <v>642</v>
      </c>
      <c r="B197" s="15" t="s">
        <v>643</v>
      </c>
      <c r="C197" s="16"/>
      <c r="D197" s="15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</row>
    <row r="198" spans="1:16" ht="22.5" outlineLevel="2">
      <c r="A198" s="20" t="s">
        <v>642</v>
      </c>
      <c r="B198" s="15" t="s">
        <v>643</v>
      </c>
      <c r="C198" s="16">
        <v>21240</v>
      </c>
      <c r="D198" s="15" t="s">
        <v>644</v>
      </c>
      <c r="E198" s="17">
        <v>3855753107</v>
      </c>
      <c r="F198" s="17">
        <v>0</v>
      </c>
      <c r="G198" s="17">
        <v>0</v>
      </c>
      <c r="H198" s="17">
        <v>0</v>
      </c>
      <c r="I198" s="17">
        <v>0</v>
      </c>
      <c r="J198" s="17">
        <v>0</v>
      </c>
      <c r="K198" s="17">
        <v>3855753107</v>
      </c>
      <c r="L198" s="17">
        <v>3855753107</v>
      </c>
      <c r="M198" s="17">
        <v>3855753107</v>
      </c>
      <c r="N198" s="17">
        <v>3855753107</v>
      </c>
      <c r="O198" s="17">
        <v>3855753107</v>
      </c>
      <c r="P198" s="17">
        <v>0</v>
      </c>
    </row>
    <row r="199" spans="1:16" s="13" customFormat="1" outlineLevel="1">
      <c r="A199" s="7" t="s">
        <v>645</v>
      </c>
      <c r="B199" s="8"/>
      <c r="C199" s="9"/>
      <c r="D199" s="8"/>
      <c r="E199" s="10">
        <f t="shared" ref="E199:P199" si="23">SUBTOTAL(9,E197:E198)</f>
        <v>3855753107</v>
      </c>
      <c r="F199" s="10">
        <f t="shared" si="23"/>
        <v>0</v>
      </c>
      <c r="G199" s="10">
        <f t="shared" si="23"/>
        <v>0</v>
      </c>
      <c r="H199" s="10">
        <f t="shared" si="23"/>
        <v>0</v>
      </c>
      <c r="I199" s="10">
        <f t="shared" si="23"/>
        <v>0</v>
      </c>
      <c r="J199" s="10">
        <f t="shared" si="23"/>
        <v>0</v>
      </c>
      <c r="K199" s="10">
        <f t="shared" si="23"/>
        <v>3855753107</v>
      </c>
      <c r="L199" s="10">
        <f t="shared" si="23"/>
        <v>3855753107</v>
      </c>
      <c r="M199" s="10">
        <f t="shared" si="23"/>
        <v>3855753107</v>
      </c>
      <c r="N199" s="10">
        <f t="shared" si="23"/>
        <v>3855753107</v>
      </c>
      <c r="O199" s="10">
        <f t="shared" si="23"/>
        <v>3855753107</v>
      </c>
      <c r="P199" s="10">
        <f t="shared" si="23"/>
        <v>0</v>
      </c>
    </row>
    <row r="200" spans="1:16" ht="22.5" outlineLevel="2">
      <c r="A200" s="20" t="s">
        <v>646</v>
      </c>
      <c r="B200" s="15" t="s">
        <v>647</v>
      </c>
      <c r="C200" s="16"/>
      <c r="D200" s="15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</row>
    <row r="201" spans="1:16" ht="22.5" outlineLevel="2">
      <c r="A201" s="20" t="s">
        <v>646</v>
      </c>
      <c r="B201" s="15" t="s">
        <v>647</v>
      </c>
      <c r="C201" s="16">
        <v>21250</v>
      </c>
      <c r="D201" s="15" t="s">
        <v>648</v>
      </c>
      <c r="E201" s="17">
        <v>5936123764</v>
      </c>
      <c r="F201" s="17">
        <v>0</v>
      </c>
      <c r="G201" s="17">
        <v>0</v>
      </c>
      <c r="H201" s="17">
        <v>540000000</v>
      </c>
      <c r="I201" s="17">
        <v>0</v>
      </c>
      <c r="J201" s="17">
        <v>0</v>
      </c>
      <c r="K201" s="17">
        <v>6476123764</v>
      </c>
      <c r="L201" s="17">
        <v>1954412226</v>
      </c>
      <c r="M201" s="17">
        <v>1954412226</v>
      </c>
      <c r="N201" s="17">
        <v>1954412226</v>
      </c>
      <c r="O201" s="17">
        <v>1944803872</v>
      </c>
      <c r="P201" s="17">
        <v>4521711538</v>
      </c>
    </row>
    <row r="202" spans="1:16" ht="22.5" outlineLevel="2">
      <c r="A202" s="20" t="s">
        <v>646</v>
      </c>
      <c r="B202" s="15" t="s">
        <v>647</v>
      </c>
      <c r="C202" s="16">
        <v>21260</v>
      </c>
      <c r="D202" s="15" t="s">
        <v>649</v>
      </c>
      <c r="E202" s="17">
        <v>1125066221</v>
      </c>
      <c r="F202" s="17">
        <v>0</v>
      </c>
      <c r="G202" s="17">
        <v>0</v>
      </c>
      <c r="H202" s="17">
        <v>0</v>
      </c>
      <c r="I202" s="17">
        <v>0</v>
      </c>
      <c r="J202" s="17">
        <v>0</v>
      </c>
      <c r="K202" s="17">
        <v>1125066221</v>
      </c>
      <c r="L202" s="17">
        <v>427680934</v>
      </c>
      <c r="M202" s="17">
        <v>427680934</v>
      </c>
      <c r="N202" s="17">
        <v>427680934</v>
      </c>
      <c r="O202" s="17">
        <v>421944385</v>
      </c>
      <c r="P202" s="17">
        <v>697385287</v>
      </c>
    </row>
    <row r="203" spans="1:16" ht="22.5" outlineLevel="2">
      <c r="A203" s="20" t="s">
        <v>646</v>
      </c>
      <c r="B203" s="15" t="s">
        <v>647</v>
      </c>
      <c r="C203" s="16">
        <v>21270</v>
      </c>
      <c r="D203" s="15" t="s">
        <v>650</v>
      </c>
      <c r="E203" s="17">
        <v>622628283</v>
      </c>
      <c r="F203" s="17">
        <v>0</v>
      </c>
      <c r="G203" s="17">
        <v>0</v>
      </c>
      <c r="H203" s="17">
        <v>290000000</v>
      </c>
      <c r="I203" s="17">
        <v>0</v>
      </c>
      <c r="J203" s="17">
        <v>0</v>
      </c>
      <c r="K203" s="17">
        <v>912628283</v>
      </c>
      <c r="L203" s="17">
        <v>261549007</v>
      </c>
      <c r="M203" s="17">
        <v>261549007</v>
      </c>
      <c r="N203" s="17">
        <v>261549007</v>
      </c>
      <c r="O203" s="17">
        <v>257584661</v>
      </c>
      <c r="P203" s="17">
        <v>651079276</v>
      </c>
    </row>
    <row r="204" spans="1:16" ht="22.5" outlineLevel="2">
      <c r="A204" s="20" t="s">
        <v>646</v>
      </c>
      <c r="B204" s="15" t="s">
        <v>647</v>
      </c>
      <c r="C204" s="16">
        <v>21280</v>
      </c>
      <c r="D204" s="15" t="s">
        <v>651</v>
      </c>
      <c r="E204" s="17">
        <v>414792161</v>
      </c>
      <c r="F204" s="17">
        <v>0</v>
      </c>
      <c r="G204" s="17">
        <v>0</v>
      </c>
      <c r="H204" s="17">
        <v>100000000</v>
      </c>
      <c r="I204" s="17">
        <v>0</v>
      </c>
      <c r="J204" s="17">
        <v>0</v>
      </c>
      <c r="K204" s="17">
        <v>514792161</v>
      </c>
      <c r="L204" s="17">
        <v>173912700</v>
      </c>
      <c r="M204" s="17">
        <v>173912700</v>
      </c>
      <c r="N204" s="17">
        <v>173912700</v>
      </c>
      <c r="O204" s="17">
        <v>171534007</v>
      </c>
      <c r="P204" s="17">
        <v>340879461</v>
      </c>
    </row>
    <row r="205" spans="1:16" s="13" customFormat="1" outlineLevel="1">
      <c r="A205" s="7" t="s">
        <v>652</v>
      </c>
      <c r="B205" s="8"/>
      <c r="C205" s="9"/>
      <c r="D205" s="8"/>
      <c r="E205" s="10">
        <f t="shared" ref="E205:P205" si="24">SUBTOTAL(9,E200:E204)</f>
        <v>8098610429</v>
      </c>
      <c r="F205" s="10">
        <f t="shared" si="24"/>
        <v>0</v>
      </c>
      <c r="G205" s="10">
        <f t="shared" si="24"/>
        <v>0</v>
      </c>
      <c r="H205" s="10">
        <f t="shared" si="24"/>
        <v>930000000</v>
      </c>
      <c r="I205" s="10">
        <f t="shared" si="24"/>
        <v>0</v>
      </c>
      <c r="J205" s="10">
        <f t="shared" si="24"/>
        <v>0</v>
      </c>
      <c r="K205" s="10">
        <f t="shared" si="24"/>
        <v>9028610429</v>
      </c>
      <c r="L205" s="10">
        <f t="shared" si="24"/>
        <v>2817554867</v>
      </c>
      <c r="M205" s="10">
        <f t="shared" si="24"/>
        <v>2817554867</v>
      </c>
      <c r="N205" s="10">
        <f t="shared" si="24"/>
        <v>2817554867</v>
      </c>
      <c r="O205" s="10">
        <f t="shared" si="24"/>
        <v>2795866925</v>
      </c>
      <c r="P205" s="10">
        <f t="shared" si="24"/>
        <v>6211055562</v>
      </c>
    </row>
    <row r="206" spans="1:16" ht="22.5" outlineLevel="2">
      <c r="A206" s="20" t="s">
        <v>653</v>
      </c>
      <c r="B206" s="15" t="s">
        <v>654</v>
      </c>
      <c r="C206" s="16"/>
      <c r="D206" s="15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</row>
    <row r="207" spans="1:16" ht="22.5" outlineLevel="2">
      <c r="A207" s="20" t="s">
        <v>653</v>
      </c>
      <c r="B207" s="15" t="s">
        <v>654</v>
      </c>
      <c r="C207" s="16">
        <v>21290</v>
      </c>
      <c r="D207" s="15" t="s">
        <v>655</v>
      </c>
      <c r="E207" s="17">
        <v>2386179468</v>
      </c>
      <c r="F207" s="17">
        <v>0</v>
      </c>
      <c r="G207" s="17">
        <v>0</v>
      </c>
      <c r="H207" s="17">
        <v>274371400</v>
      </c>
      <c r="I207" s="17">
        <v>0</v>
      </c>
      <c r="J207" s="17">
        <v>0</v>
      </c>
      <c r="K207" s="17">
        <v>2660550868</v>
      </c>
      <c r="L207" s="17">
        <v>2582741411</v>
      </c>
      <c r="M207" s="17">
        <v>2582741411</v>
      </c>
      <c r="N207" s="17">
        <v>2582741411</v>
      </c>
      <c r="O207" s="17">
        <v>2529473411</v>
      </c>
      <c r="P207" s="17">
        <v>77809457</v>
      </c>
    </row>
    <row r="208" spans="1:16" ht="22.5" outlineLevel="2">
      <c r="A208" s="20" t="s">
        <v>653</v>
      </c>
      <c r="B208" s="15" t="s">
        <v>654</v>
      </c>
      <c r="C208" s="16">
        <v>21300</v>
      </c>
      <c r="D208" s="15" t="s">
        <v>656</v>
      </c>
      <c r="E208" s="17">
        <v>702124800</v>
      </c>
      <c r="F208" s="17">
        <v>0</v>
      </c>
      <c r="G208" s="17">
        <v>0</v>
      </c>
      <c r="H208" s="17">
        <v>26040000</v>
      </c>
      <c r="I208" s="17">
        <v>0</v>
      </c>
      <c r="J208" s="17">
        <v>0</v>
      </c>
      <c r="K208" s="17">
        <v>728164800</v>
      </c>
      <c r="L208" s="17">
        <v>220560000</v>
      </c>
      <c r="M208" s="17">
        <v>220560000</v>
      </c>
      <c r="N208" s="17">
        <v>220560000</v>
      </c>
      <c r="O208" s="17">
        <v>220560000</v>
      </c>
      <c r="P208" s="17">
        <v>507604800</v>
      </c>
    </row>
    <row r="209" spans="1:16" ht="22.5" outlineLevel="2">
      <c r="A209" s="20" t="s">
        <v>653</v>
      </c>
      <c r="B209" s="15" t="s">
        <v>654</v>
      </c>
      <c r="C209" s="16">
        <v>21310</v>
      </c>
      <c r="D209" s="15" t="s">
        <v>657</v>
      </c>
      <c r="E209" s="17">
        <v>8792566459</v>
      </c>
      <c r="F209" s="17">
        <v>0</v>
      </c>
      <c r="G209" s="17">
        <v>0</v>
      </c>
      <c r="H209" s="17">
        <v>0</v>
      </c>
      <c r="I209" s="17">
        <v>0</v>
      </c>
      <c r="J209" s="17">
        <v>0</v>
      </c>
      <c r="K209" s="17">
        <v>8792566459</v>
      </c>
      <c r="L209" s="17">
        <v>8792566459</v>
      </c>
      <c r="M209" s="17">
        <v>8792566459</v>
      </c>
      <c r="N209" s="17">
        <v>8792566459</v>
      </c>
      <c r="O209" s="17">
        <v>8792566459</v>
      </c>
      <c r="P209" s="17">
        <v>0</v>
      </c>
    </row>
    <row r="210" spans="1:16" ht="22.5" outlineLevel="2">
      <c r="A210" s="20" t="s">
        <v>653</v>
      </c>
      <c r="B210" s="15" t="s">
        <v>654</v>
      </c>
      <c r="C210" s="16">
        <v>21320</v>
      </c>
      <c r="D210" s="15" t="s">
        <v>658</v>
      </c>
      <c r="E210" s="17">
        <v>496660504</v>
      </c>
      <c r="F210" s="17">
        <v>0</v>
      </c>
      <c r="G210" s="17">
        <v>0</v>
      </c>
      <c r="H210" s="17">
        <v>0</v>
      </c>
      <c r="I210" s="17">
        <v>0</v>
      </c>
      <c r="J210" s="17">
        <v>0</v>
      </c>
      <c r="K210" s="17">
        <v>496660504</v>
      </c>
      <c r="L210" s="17">
        <v>496660504</v>
      </c>
      <c r="M210" s="17">
        <v>496660504</v>
      </c>
      <c r="N210" s="17">
        <v>496660504</v>
      </c>
      <c r="O210" s="17">
        <v>496660504</v>
      </c>
      <c r="P210" s="17">
        <v>0</v>
      </c>
    </row>
    <row r="211" spans="1:16" ht="22.5" outlineLevel="2">
      <c r="A211" s="20" t="s">
        <v>653</v>
      </c>
      <c r="B211" s="15" t="s">
        <v>654</v>
      </c>
      <c r="C211" s="16">
        <v>21330</v>
      </c>
      <c r="D211" s="15" t="s">
        <v>659</v>
      </c>
      <c r="E211" s="17">
        <v>150000000</v>
      </c>
      <c r="F211" s="17">
        <v>0</v>
      </c>
      <c r="G211" s="17">
        <v>0</v>
      </c>
      <c r="H211" s="17">
        <v>0</v>
      </c>
      <c r="I211" s="17">
        <v>0</v>
      </c>
      <c r="J211" s="17">
        <v>0</v>
      </c>
      <c r="K211" s="17">
        <v>150000000</v>
      </c>
      <c r="L211" s="17">
        <v>0</v>
      </c>
      <c r="M211" s="17">
        <v>0</v>
      </c>
      <c r="N211" s="17">
        <v>0</v>
      </c>
      <c r="O211" s="17">
        <v>0</v>
      </c>
      <c r="P211" s="17">
        <v>150000000</v>
      </c>
    </row>
    <row r="212" spans="1:16" ht="22.5" outlineLevel="2">
      <c r="A212" s="20" t="s">
        <v>653</v>
      </c>
      <c r="B212" s="15" t="s">
        <v>654</v>
      </c>
      <c r="C212" s="16">
        <v>21340</v>
      </c>
      <c r="D212" s="15" t="s">
        <v>660</v>
      </c>
      <c r="E212" s="17">
        <v>4854470052</v>
      </c>
      <c r="F212" s="17">
        <v>0</v>
      </c>
      <c r="G212" s="17">
        <v>0</v>
      </c>
      <c r="H212" s="17">
        <v>0</v>
      </c>
      <c r="I212" s="17">
        <v>0</v>
      </c>
      <c r="J212" s="17">
        <v>0</v>
      </c>
      <c r="K212" s="17">
        <v>4854470052</v>
      </c>
      <c r="L212" s="17">
        <v>4854470052</v>
      </c>
      <c r="M212" s="17">
        <v>4854470052</v>
      </c>
      <c r="N212" s="17">
        <v>4854470052</v>
      </c>
      <c r="O212" s="17">
        <v>4449930881</v>
      </c>
      <c r="P212" s="17">
        <v>0</v>
      </c>
    </row>
    <row r="213" spans="1:16" ht="22.5" outlineLevel="2">
      <c r="A213" s="20" t="s">
        <v>653</v>
      </c>
      <c r="B213" s="15" t="s">
        <v>654</v>
      </c>
      <c r="C213" s="16">
        <v>21350</v>
      </c>
      <c r="D213" s="15" t="s">
        <v>661</v>
      </c>
      <c r="E213" s="17">
        <v>1362610844</v>
      </c>
      <c r="F213" s="17">
        <v>0</v>
      </c>
      <c r="G213" s="17">
        <v>0</v>
      </c>
      <c r="H213" s="17">
        <v>476578657</v>
      </c>
      <c r="I213" s="17">
        <v>0</v>
      </c>
      <c r="J213" s="17">
        <v>0</v>
      </c>
      <c r="K213" s="17">
        <v>1839189501</v>
      </c>
      <c r="L213" s="17">
        <v>1798232123</v>
      </c>
      <c r="M213" s="17">
        <v>1798232123</v>
      </c>
      <c r="N213" s="17">
        <v>1798232123</v>
      </c>
      <c r="O213" s="17">
        <v>1798232123</v>
      </c>
      <c r="P213" s="17">
        <v>40957378</v>
      </c>
    </row>
    <row r="214" spans="1:16" ht="22.5" outlineLevel="2">
      <c r="A214" s="20" t="s">
        <v>653</v>
      </c>
      <c r="B214" s="15" t="s">
        <v>654</v>
      </c>
      <c r="C214" s="16">
        <v>213502</v>
      </c>
      <c r="D214" s="15" t="s">
        <v>662</v>
      </c>
      <c r="E214" s="17">
        <v>0</v>
      </c>
      <c r="F214" s="17">
        <v>0</v>
      </c>
      <c r="G214" s="17">
        <v>0</v>
      </c>
      <c r="H214" s="17">
        <v>44826190</v>
      </c>
      <c r="I214" s="17">
        <v>0</v>
      </c>
      <c r="J214" s="17">
        <v>0</v>
      </c>
      <c r="K214" s="17">
        <v>44826190</v>
      </c>
      <c r="L214" s="17">
        <v>44826190</v>
      </c>
      <c r="M214" s="17">
        <v>44826190</v>
      </c>
      <c r="N214" s="17">
        <v>44826190</v>
      </c>
      <c r="O214" s="17">
        <v>44826190</v>
      </c>
      <c r="P214" s="17">
        <v>0</v>
      </c>
    </row>
    <row r="215" spans="1:16" s="13" customFormat="1" outlineLevel="1">
      <c r="A215" s="7" t="s">
        <v>663</v>
      </c>
      <c r="B215" s="8"/>
      <c r="C215" s="9"/>
      <c r="D215" s="8"/>
      <c r="E215" s="10">
        <f t="shared" ref="E215:P215" si="25">SUBTOTAL(9,E206:E214)</f>
        <v>18744612127</v>
      </c>
      <c r="F215" s="10">
        <f t="shared" si="25"/>
        <v>0</v>
      </c>
      <c r="G215" s="10">
        <f t="shared" si="25"/>
        <v>0</v>
      </c>
      <c r="H215" s="10">
        <f t="shared" si="25"/>
        <v>821816247</v>
      </c>
      <c r="I215" s="10">
        <f t="shared" si="25"/>
        <v>0</v>
      </c>
      <c r="J215" s="10">
        <f t="shared" si="25"/>
        <v>0</v>
      </c>
      <c r="K215" s="10">
        <f t="shared" si="25"/>
        <v>19566428374</v>
      </c>
      <c r="L215" s="10">
        <f t="shared" si="25"/>
        <v>18790056739</v>
      </c>
      <c r="M215" s="10">
        <f t="shared" si="25"/>
        <v>18790056739</v>
      </c>
      <c r="N215" s="10">
        <f t="shared" si="25"/>
        <v>18790056739</v>
      </c>
      <c r="O215" s="10">
        <f t="shared" si="25"/>
        <v>18332249568</v>
      </c>
      <c r="P215" s="10">
        <f t="shared" si="25"/>
        <v>776371635</v>
      </c>
    </row>
    <row r="216" spans="1:16" ht="22.5" outlineLevel="2">
      <c r="A216" s="20" t="s">
        <v>664</v>
      </c>
      <c r="B216" s="15" t="s">
        <v>665</v>
      </c>
      <c r="C216" s="16"/>
      <c r="D216" s="15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</row>
    <row r="217" spans="1:16" outlineLevel="1">
      <c r="A217" s="7" t="s">
        <v>666</v>
      </c>
      <c r="B217" s="15"/>
      <c r="C217" s="16"/>
      <c r="D217" s="15"/>
      <c r="E217" s="17">
        <f t="shared" ref="E217:P217" si="26">SUBTOTAL(9,E216:E216)</f>
        <v>0</v>
      </c>
      <c r="F217" s="17">
        <f t="shared" si="26"/>
        <v>0</v>
      </c>
      <c r="G217" s="17">
        <f t="shared" si="26"/>
        <v>0</v>
      </c>
      <c r="H217" s="17">
        <f t="shared" si="26"/>
        <v>0</v>
      </c>
      <c r="I217" s="17">
        <f t="shared" si="26"/>
        <v>0</v>
      </c>
      <c r="J217" s="17">
        <f t="shared" si="26"/>
        <v>0</v>
      </c>
      <c r="K217" s="17">
        <f t="shared" si="26"/>
        <v>0</v>
      </c>
      <c r="L217" s="17">
        <f t="shared" si="26"/>
        <v>0</v>
      </c>
      <c r="M217" s="17">
        <f t="shared" si="26"/>
        <v>0</v>
      </c>
      <c r="N217" s="17">
        <f t="shared" si="26"/>
        <v>0</v>
      </c>
      <c r="O217" s="17">
        <f t="shared" si="26"/>
        <v>0</v>
      </c>
      <c r="P217" s="17">
        <f t="shared" si="26"/>
        <v>0</v>
      </c>
    </row>
    <row r="218" spans="1:16" outlineLevel="2">
      <c r="A218" s="20" t="s">
        <v>667</v>
      </c>
      <c r="B218" s="15" t="s">
        <v>668</v>
      </c>
      <c r="C218" s="16"/>
      <c r="D218" s="15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</row>
    <row r="219" spans="1:16" outlineLevel="1">
      <c r="A219" s="7" t="s">
        <v>669</v>
      </c>
      <c r="B219" s="15"/>
      <c r="C219" s="16"/>
      <c r="D219" s="15"/>
      <c r="E219" s="17">
        <f t="shared" ref="E219:P219" si="27">SUBTOTAL(9,E218:E218)</f>
        <v>0</v>
      </c>
      <c r="F219" s="17">
        <f t="shared" si="27"/>
        <v>0</v>
      </c>
      <c r="G219" s="17">
        <f t="shared" si="27"/>
        <v>0</v>
      </c>
      <c r="H219" s="17">
        <f t="shared" si="27"/>
        <v>0</v>
      </c>
      <c r="I219" s="17">
        <f t="shared" si="27"/>
        <v>0</v>
      </c>
      <c r="J219" s="17">
        <f t="shared" si="27"/>
        <v>0</v>
      </c>
      <c r="K219" s="17">
        <f t="shared" si="27"/>
        <v>0</v>
      </c>
      <c r="L219" s="17">
        <f t="shared" si="27"/>
        <v>0</v>
      </c>
      <c r="M219" s="17">
        <f t="shared" si="27"/>
        <v>0</v>
      </c>
      <c r="N219" s="17">
        <f t="shared" si="27"/>
        <v>0</v>
      </c>
      <c r="O219" s="17">
        <f t="shared" si="27"/>
        <v>0</v>
      </c>
      <c r="P219" s="17">
        <f t="shared" si="27"/>
        <v>0</v>
      </c>
    </row>
    <row r="220" spans="1:16" ht="22.5" outlineLevel="2">
      <c r="A220" s="20" t="s">
        <v>670</v>
      </c>
      <c r="B220" s="15" t="s">
        <v>440</v>
      </c>
      <c r="C220" s="16"/>
      <c r="D220" s="15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</row>
    <row r="221" spans="1:16" ht="22.5" outlineLevel="2">
      <c r="A221" s="20" t="s">
        <v>670</v>
      </c>
      <c r="B221" s="15" t="s">
        <v>440</v>
      </c>
      <c r="C221" s="16">
        <v>21360</v>
      </c>
      <c r="D221" s="15" t="s">
        <v>671</v>
      </c>
      <c r="E221" s="17">
        <v>1547107380</v>
      </c>
      <c r="F221" s="17">
        <v>0</v>
      </c>
      <c r="G221" s="17">
        <v>0</v>
      </c>
      <c r="H221" s="17">
        <v>0</v>
      </c>
      <c r="I221" s="17">
        <v>22529416</v>
      </c>
      <c r="J221" s="17">
        <v>0</v>
      </c>
      <c r="K221" s="17">
        <v>1569636796</v>
      </c>
      <c r="L221" s="17">
        <v>1569636796</v>
      </c>
      <c r="M221" s="17">
        <v>1569636796</v>
      </c>
      <c r="N221" s="17">
        <v>1569636796</v>
      </c>
      <c r="O221" s="17">
        <v>1569636796</v>
      </c>
      <c r="P221" s="17">
        <v>0</v>
      </c>
    </row>
    <row r="222" spans="1:16" ht="22.5" outlineLevel="2">
      <c r="A222" s="20" t="s">
        <v>670</v>
      </c>
      <c r="B222" s="15" t="s">
        <v>440</v>
      </c>
      <c r="C222" s="16">
        <v>21370</v>
      </c>
      <c r="D222" s="15" t="s">
        <v>672</v>
      </c>
      <c r="E222" s="17">
        <v>239433285</v>
      </c>
      <c r="F222" s="17">
        <v>0</v>
      </c>
      <c r="G222" s="17">
        <v>0</v>
      </c>
      <c r="H222" s="17">
        <v>0</v>
      </c>
      <c r="I222" s="17">
        <v>3486695</v>
      </c>
      <c r="J222" s="17">
        <v>0</v>
      </c>
      <c r="K222" s="17">
        <v>242919980</v>
      </c>
      <c r="L222" s="17">
        <v>242919980</v>
      </c>
      <c r="M222" s="17">
        <v>242919980</v>
      </c>
      <c r="N222" s="17">
        <v>242919980</v>
      </c>
      <c r="O222" s="17">
        <v>242919980</v>
      </c>
      <c r="P222" s="17">
        <v>0</v>
      </c>
    </row>
    <row r="223" spans="1:16" ht="22.5" outlineLevel="2">
      <c r="A223" s="20" t="s">
        <v>670</v>
      </c>
      <c r="B223" s="15" t="s">
        <v>440</v>
      </c>
      <c r="C223" s="16">
        <v>21380</v>
      </c>
      <c r="D223" s="15" t="s">
        <v>673</v>
      </c>
      <c r="E223" s="17">
        <v>28731994</v>
      </c>
      <c r="F223" s="17">
        <v>0</v>
      </c>
      <c r="G223" s="17">
        <v>0</v>
      </c>
      <c r="H223" s="17">
        <v>0</v>
      </c>
      <c r="I223" s="17">
        <v>418404</v>
      </c>
      <c r="J223" s="17">
        <v>0</v>
      </c>
      <c r="K223" s="17">
        <v>29150398</v>
      </c>
      <c r="L223" s="17">
        <v>29150398</v>
      </c>
      <c r="M223" s="17">
        <v>29150398</v>
      </c>
      <c r="N223" s="17">
        <v>29150398</v>
      </c>
      <c r="O223" s="17">
        <v>29150398</v>
      </c>
      <c r="P223" s="17">
        <v>0</v>
      </c>
    </row>
    <row r="224" spans="1:16" ht="22.5" outlineLevel="2">
      <c r="A224" s="20" t="s">
        <v>670</v>
      </c>
      <c r="B224" s="15" t="s">
        <v>440</v>
      </c>
      <c r="C224" s="16">
        <v>21390</v>
      </c>
      <c r="D224" s="15" t="s">
        <v>446</v>
      </c>
      <c r="E224" s="17">
        <v>221015340</v>
      </c>
      <c r="F224" s="17">
        <v>0</v>
      </c>
      <c r="G224" s="17">
        <v>0</v>
      </c>
      <c r="H224" s="17">
        <v>0</v>
      </c>
      <c r="I224" s="17">
        <v>3218488</v>
      </c>
      <c r="J224" s="17">
        <v>0</v>
      </c>
      <c r="K224" s="17">
        <v>224233828</v>
      </c>
      <c r="L224" s="17">
        <v>224233828</v>
      </c>
      <c r="M224" s="17">
        <v>224233828</v>
      </c>
      <c r="N224" s="17">
        <v>224233828</v>
      </c>
      <c r="O224" s="17">
        <v>224233828</v>
      </c>
      <c r="P224" s="17">
        <v>0</v>
      </c>
    </row>
    <row r="225" spans="1:16" s="13" customFormat="1" outlineLevel="1">
      <c r="A225" s="7" t="s">
        <v>674</v>
      </c>
      <c r="B225" s="8"/>
      <c r="C225" s="9"/>
      <c r="D225" s="8"/>
      <c r="E225" s="10">
        <f t="shared" ref="E225:P225" si="28">SUBTOTAL(9,E220:E224)</f>
        <v>2036287999</v>
      </c>
      <c r="F225" s="10">
        <f t="shared" si="28"/>
        <v>0</v>
      </c>
      <c r="G225" s="10">
        <f t="shared" si="28"/>
        <v>0</v>
      </c>
      <c r="H225" s="10">
        <f t="shared" si="28"/>
        <v>0</v>
      </c>
      <c r="I225" s="10">
        <f t="shared" si="28"/>
        <v>29653003</v>
      </c>
      <c r="J225" s="10">
        <f t="shared" si="28"/>
        <v>0</v>
      </c>
      <c r="K225" s="10">
        <f t="shared" si="28"/>
        <v>2065941002</v>
      </c>
      <c r="L225" s="10">
        <f t="shared" si="28"/>
        <v>2065941002</v>
      </c>
      <c r="M225" s="10">
        <f t="shared" si="28"/>
        <v>2065941002</v>
      </c>
      <c r="N225" s="10">
        <f t="shared" si="28"/>
        <v>2065941002</v>
      </c>
      <c r="O225" s="10">
        <f>SUBTOTAL(9,O220:O224)</f>
        <v>2065941002</v>
      </c>
      <c r="P225" s="10">
        <f t="shared" si="28"/>
        <v>0</v>
      </c>
    </row>
    <row r="226" spans="1:16" ht="22.5" outlineLevel="2">
      <c r="A226" s="20" t="s">
        <v>675</v>
      </c>
      <c r="B226" s="15" t="s">
        <v>464</v>
      </c>
      <c r="C226" s="16"/>
      <c r="D226" s="15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</row>
    <row r="227" spans="1:16" ht="22.5" outlineLevel="2">
      <c r="A227" s="20" t="s">
        <v>675</v>
      </c>
      <c r="B227" s="15" t="s">
        <v>464</v>
      </c>
      <c r="C227" s="16">
        <v>21400</v>
      </c>
      <c r="D227" s="15" t="s">
        <v>676</v>
      </c>
      <c r="E227" s="17">
        <v>139239664</v>
      </c>
      <c r="F227" s="17">
        <v>0</v>
      </c>
      <c r="G227" s="17">
        <v>0</v>
      </c>
      <c r="H227" s="17">
        <v>0</v>
      </c>
      <c r="I227" s="17">
        <v>2027648</v>
      </c>
      <c r="J227" s="17">
        <v>0</v>
      </c>
      <c r="K227" s="17">
        <v>141267312</v>
      </c>
      <c r="L227" s="17">
        <v>141267312</v>
      </c>
      <c r="M227" s="17">
        <v>141267312</v>
      </c>
      <c r="N227" s="17">
        <v>141267312</v>
      </c>
      <c r="O227" s="17">
        <v>141267312</v>
      </c>
      <c r="P227" s="17">
        <v>0</v>
      </c>
    </row>
    <row r="228" spans="1:16" s="13" customFormat="1" outlineLevel="1">
      <c r="A228" s="7" t="s">
        <v>677</v>
      </c>
      <c r="B228" s="8"/>
      <c r="C228" s="9"/>
      <c r="D228" s="8"/>
      <c r="E228" s="10">
        <f t="shared" ref="E228:P228" si="29">SUBTOTAL(9,E226:E227)</f>
        <v>139239664</v>
      </c>
      <c r="F228" s="10">
        <f t="shared" si="29"/>
        <v>0</v>
      </c>
      <c r="G228" s="10">
        <f t="shared" si="29"/>
        <v>0</v>
      </c>
      <c r="H228" s="10">
        <f t="shared" si="29"/>
        <v>0</v>
      </c>
      <c r="I228" s="10">
        <f t="shared" si="29"/>
        <v>2027648</v>
      </c>
      <c r="J228" s="10">
        <f t="shared" si="29"/>
        <v>0</v>
      </c>
      <c r="K228" s="10">
        <f t="shared" si="29"/>
        <v>141267312</v>
      </c>
      <c r="L228" s="10">
        <f t="shared" si="29"/>
        <v>141267312</v>
      </c>
      <c r="M228" s="10">
        <f t="shared" si="29"/>
        <v>141267312</v>
      </c>
      <c r="N228" s="10">
        <f t="shared" si="29"/>
        <v>141267312</v>
      </c>
      <c r="O228" s="10">
        <f t="shared" si="29"/>
        <v>141267312</v>
      </c>
      <c r="P228" s="10">
        <f t="shared" si="29"/>
        <v>0</v>
      </c>
    </row>
    <row r="229" spans="1:16" outlineLevel="2">
      <c r="A229" s="20" t="s">
        <v>678</v>
      </c>
      <c r="B229" s="15" t="s">
        <v>472</v>
      </c>
      <c r="C229" s="16"/>
      <c r="D229" s="15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</row>
    <row r="230" spans="1:16" outlineLevel="2">
      <c r="A230" s="20" t="s">
        <v>678</v>
      </c>
      <c r="B230" s="15" t="s">
        <v>472</v>
      </c>
      <c r="C230" s="16">
        <v>21410</v>
      </c>
      <c r="D230" s="15" t="s">
        <v>679</v>
      </c>
      <c r="E230" s="17">
        <v>928264428</v>
      </c>
      <c r="F230" s="17">
        <v>0</v>
      </c>
      <c r="G230" s="17">
        <v>0</v>
      </c>
      <c r="H230" s="17">
        <v>0</v>
      </c>
      <c r="I230" s="17">
        <v>13517650</v>
      </c>
      <c r="J230" s="17">
        <v>0</v>
      </c>
      <c r="K230" s="17">
        <v>941782078</v>
      </c>
      <c r="L230" s="17">
        <v>941782078</v>
      </c>
      <c r="M230" s="17">
        <v>941782078</v>
      </c>
      <c r="N230" s="17">
        <v>941782078</v>
      </c>
      <c r="O230" s="17">
        <v>941782078</v>
      </c>
      <c r="P230" s="17">
        <v>0</v>
      </c>
    </row>
    <row r="231" spans="1:16" s="13" customFormat="1" outlineLevel="1">
      <c r="A231" s="7" t="s">
        <v>680</v>
      </c>
      <c r="B231" s="8"/>
      <c r="C231" s="9"/>
      <c r="D231" s="8"/>
      <c r="E231" s="10">
        <f t="shared" ref="E231:P231" si="30">SUBTOTAL(9,E229:E230)</f>
        <v>928264428</v>
      </c>
      <c r="F231" s="10">
        <f t="shared" si="30"/>
        <v>0</v>
      </c>
      <c r="G231" s="10">
        <f t="shared" si="30"/>
        <v>0</v>
      </c>
      <c r="H231" s="10">
        <f t="shared" si="30"/>
        <v>0</v>
      </c>
      <c r="I231" s="10">
        <f t="shared" si="30"/>
        <v>13517650</v>
      </c>
      <c r="J231" s="10">
        <f t="shared" si="30"/>
        <v>0</v>
      </c>
      <c r="K231" s="10">
        <f t="shared" si="30"/>
        <v>941782078</v>
      </c>
      <c r="L231" s="10">
        <f t="shared" si="30"/>
        <v>941782078</v>
      </c>
      <c r="M231" s="10">
        <f t="shared" si="30"/>
        <v>941782078</v>
      </c>
      <c r="N231" s="10">
        <f t="shared" si="30"/>
        <v>941782078</v>
      </c>
      <c r="O231" s="10">
        <f t="shared" si="30"/>
        <v>941782078</v>
      </c>
      <c r="P231" s="10">
        <f t="shared" si="30"/>
        <v>0</v>
      </c>
    </row>
    <row r="232" spans="1:16" outlineLevel="2">
      <c r="A232" s="20" t="s">
        <v>681</v>
      </c>
      <c r="B232" s="15" t="s">
        <v>682</v>
      </c>
      <c r="C232" s="16"/>
      <c r="D232" s="15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</row>
    <row r="233" spans="1:16" outlineLevel="1">
      <c r="A233" s="7" t="s">
        <v>683</v>
      </c>
      <c r="B233" s="15"/>
      <c r="C233" s="16"/>
      <c r="D233" s="15"/>
      <c r="E233" s="17">
        <f t="shared" ref="E233:P233" si="31">SUBTOTAL(9,E232:E232)</f>
        <v>0</v>
      </c>
      <c r="F233" s="17">
        <f t="shared" si="31"/>
        <v>0</v>
      </c>
      <c r="G233" s="17">
        <f t="shared" si="31"/>
        <v>0</v>
      </c>
      <c r="H233" s="17">
        <f t="shared" si="31"/>
        <v>0</v>
      </c>
      <c r="I233" s="17">
        <f t="shared" si="31"/>
        <v>0</v>
      </c>
      <c r="J233" s="17">
        <f t="shared" si="31"/>
        <v>0</v>
      </c>
      <c r="K233" s="17">
        <f t="shared" si="31"/>
        <v>0</v>
      </c>
      <c r="L233" s="17">
        <f t="shared" si="31"/>
        <v>0</v>
      </c>
      <c r="M233" s="17">
        <f t="shared" si="31"/>
        <v>0</v>
      </c>
      <c r="N233" s="17">
        <f t="shared" si="31"/>
        <v>0</v>
      </c>
      <c r="O233" s="17">
        <f t="shared" si="31"/>
        <v>0</v>
      </c>
      <c r="P233" s="17">
        <f t="shared" si="31"/>
        <v>0</v>
      </c>
    </row>
    <row r="234" spans="1:16" outlineLevel="2">
      <c r="A234" s="20" t="s">
        <v>684</v>
      </c>
      <c r="B234" s="15" t="s">
        <v>685</v>
      </c>
      <c r="C234" s="16"/>
      <c r="D234" s="15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</row>
    <row r="235" spans="1:16" outlineLevel="2">
      <c r="A235" s="20" t="s">
        <v>684</v>
      </c>
      <c r="B235" s="15" t="s">
        <v>685</v>
      </c>
      <c r="C235" s="16">
        <v>21420</v>
      </c>
      <c r="D235" s="15" t="s">
        <v>628</v>
      </c>
      <c r="E235" s="17">
        <v>178512390</v>
      </c>
      <c r="F235" s="17">
        <v>0</v>
      </c>
      <c r="G235" s="17">
        <v>0</v>
      </c>
      <c r="H235" s="17">
        <v>0</v>
      </c>
      <c r="I235" s="17">
        <v>2599548</v>
      </c>
      <c r="J235" s="17">
        <v>0</v>
      </c>
      <c r="K235" s="17">
        <v>181111938</v>
      </c>
      <c r="L235" s="17">
        <v>181111938</v>
      </c>
      <c r="M235" s="17">
        <v>181111938</v>
      </c>
      <c r="N235" s="17">
        <v>181111938</v>
      </c>
      <c r="O235" s="17">
        <v>181111938</v>
      </c>
      <c r="P235" s="17">
        <v>0</v>
      </c>
    </row>
    <row r="236" spans="1:16" outlineLevel="2">
      <c r="A236" s="20" t="s">
        <v>684</v>
      </c>
      <c r="B236" s="15" t="s">
        <v>685</v>
      </c>
      <c r="C236" s="16">
        <v>21430</v>
      </c>
      <c r="D236" s="15" t="s">
        <v>629</v>
      </c>
      <c r="E236" s="17">
        <v>126446276</v>
      </c>
      <c r="F236" s="17">
        <v>0</v>
      </c>
      <c r="G236" s="17">
        <v>0</v>
      </c>
      <c r="H236" s="17">
        <v>0</v>
      </c>
      <c r="I236" s="17">
        <v>1841347</v>
      </c>
      <c r="J236" s="17">
        <v>0</v>
      </c>
      <c r="K236" s="17">
        <v>128287623</v>
      </c>
      <c r="L236" s="17">
        <v>128287623</v>
      </c>
      <c r="M236" s="17">
        <v>128287623</v>
      </c>
      <c r="N236" s="17">
        <v>128287623</v>
      </c>
      <c r="O236" s="17">
        <v>128287623</v>
      </c>
      <c r="P236" s="17">
        <v>0</v>
      </c>
    </row>
    <row r="237" spans="1:16" outlineLevel="2">
      <c r="A237" s="20" t="s">
        <v>684</v>
      </c>
      <c r="B237" s="15" t="s">
        <v>685</v>
      </c>
      <c r="C237" s="16">
        <v>21440</v>
      </c>
      <c r="D237" s="15" t="s">
        <v>630</v>
      </c>
      <c r="E237" s="17">
        <v>10353719</v>
      </c>
      <c r="F237" s="17">
        <v>0</v>
      </c>
      <c r="G237" s="17">
        <v>0</v>
      </c>
      <c r="H237" s="17">
        <v>0</v>
      </c>
      <c r="I237" s="17">
        <v>150773</v>
      </c>
      <c r="J237" s="17">
        <v>0</v>
      </c>
      <c r="K237" s="17">
        <v>10504492</v>
      </c>
      <c r="L237" s="17">
        <v>10504492</v>
      </c>
      <c r="M237" s="17">
        <v>10504492</v>
      </c>
      <c r="N237" s="17">
        <v>10504492</v>
      </c>
      <c r="O237" s="17">
        <v>10504492</v>
      </c>
      <c r="P237" s="17">
        <v>0</v>
      </c>
    </row>
    <row r="238" spans="1:16" s="13" customFormat="1" outlineLevel="1">
      <c r="A238" s="7" t="s">
        <v>686</v>
      </c>
      <c r="B238" s="8"/>
      <c r="C238" s="9"/>
      <c r="D238" s="8"/>
      <c r="E238" s="10">
        <f t="shared" ref="E238:P238" si="32">SUBTOTAL(9,E234:E237)</f>
        <v>315312385</v>
      </c>
      <c r="F238" s="10">
        <f t="shared" si="32"/>
        <v>0</v>
      </c>
      <c r="G238" s="10">
        <f t="shared" si="32"/>
        <v>0</v>
      </c>
      <c r="H238" s="10">
        <f t="shared" si="32"/>
        <v>0</v>
      </c>
      <c r="I238" s="10">
        <f t="shared" si="32"/>
        <v>4591668</v>
      </c>
      <c r="J238" s="10">
        <f t="shared" si="32"/>
        <v>0</v>
      </c>
      <c r="K238" s="10">
        <f t="shared" si="32"/>
        <v>319904053</v>
      </c>
      <c r="L238" s="10">
        <f t="shared" si="32"/>
        <v>319904053</v>
      </c>
      <c r="M238" s="10">
        <f t="shared" si="32"/>
        <v>319904053</v>
      </c>
      <c r="N238" s="10">
        <f t="shared" si="32"/>
        <v>319904053</v>
      </c>
      <c r="O238" s="10">
        <f t="shared" si="32"/>
        <v>319904053</v>
      </c>
      <c r="P238" s="10">
        <f t="shared" si="32"/>
        <v>0</v>
      </c>
    </row>
    <row r="239" spans="1:16" ht="22.5" outlineLevel="2">
      <c r="A239" s="20" t="s">
        <v>687</v>
      </c>
      <c r="B239" s="15" t="s">
        <v>688</v>
      </c>
      <c r="C239" s="16"/>
      <c r="D239" s="15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</row>
    <row r="240" spans="1:16" outlineLevel="1">
      <c r="A240" s="7" t="s">
        <v>689</v>
      </c>
      <c r="B240" s="15"/>
      <c r="C240" s="16"/>
      <c r="D240" s="15"/>
      <c r="E240" s="17">
        <f t="shared" ref="E240:P240" si="33">SUBTOTAL(9,E239:E239)</f>
        <v>0</v>
      </c>
      <c r="F240" s="17">
        <f t="shared" si="33"/>
        <v>0</v>
      </c>
      <c r="G240" s="17">
        <f t="shared" si="33"/>
        <v>0</v>
      </c>
      <c r="H240" s="17">
        <f t="shared" si="33"/>
        <v>0</v>
      </c>
      <c r="I240" s="17">
        <f t="shared" si="33"/>
        <v>0</v>
      </c>
      <c r="J240" s="17">
        <f t="shared" si="33"/>
        <v>0</v>
      </c>
      <c r="K240" s="17">
        <f t="shared" si="33"/>
        <v>0</v>
      </c>
      <c r="L240" s="17">
        <f t="shared" si="33"/>
        <v>0</v>
      </c>
      <c r="M240" s="17">
        <f t="shared" si="33"/>
        <v>0</v>
      </c>
      <c r="N240" s="17">
        <f t="shared" si="33"/>
        <v>0</v>
      </c>
      <c r="O240" s="17">
        <f t="shared" si="33"/>
        <v>0</v>
      </c>
      <c r="P240" s="17">
        <f t="shared" si="33"/>
        <v>0</v>
      </c>
    </row>
    <row r="241" spans="1:16" outlineLevel="2">
      <c r="A241" s="20" t="s">
        <v>690</v>
      </c>
      <c r="B241" s="15" t="s">
        <v>691</v>
      </c>
      <c r="C241" s="16"/>
      <c r="D241" s="15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</row>
    <row r="242" spans="1:16" outlineLevel="1">
      <c r="A242" s="7" t="s">
        <v>692</v>
      </c>
      <c r="B242" s="15"/>
      <c r="C242" s="16"/>
      <c r="D242" s="15"/>
      <c r="E242" s="17">
        <f t="shared" ref="E242:P242" si="34">SUBTOTAL(9,E241:E241)</f>
        <v>0</v>
      </c>
      <c r="F242" s="17">
        <f t="shared" si="34"/>
        <v>0</v>
      </c>
      <c r="G242" s="17">
        <f t="shared" si="34"/>
        <v>0</v>
      </c>
      <c r="H242" s="17">
        <f t="shared" si="34"/>
        <v>0</v>
      </c>
      <c r="I242" s="17">
        <f t="shared" si="34"/>
        <v>0</v>
      </c>
      <c r="J242" s="17">
        <f t="shared" si="34"/>
        <v>0</v>
      </c>
      <c r="K242" s="17">
        <f t="shared" si="34"/>
        <v>0</v>
      </c>
      <c r="L242" s="17">
        <f t="shared" si="34"/>
        <v>0</v>
      </c>
      <c r="M242" s="17">
        <f t="shared" si="34"/>
        <v>0</v>
      </c>
      <c r="N242" s="17">
        <f t="shared" si="34"/>
        <v>0</v>
      </c>
      <c r="O242" s="17">
        <f t="shared" si="34"/>
        <v>0</v>
      </c>
      <c r="P242" s="17">
        <f t="shared" si="34"/>
        <v>0</v>
      </c>
    </row>
    <row r="243" spans="1:16" ht="22.5" outlineLevel="2">
      <c r="A243" s="20" t="s">
        <v>693</v>
      </c>
      <c r="B243" s="15" t="s">
        <v>694</v>
      </c>
      <c r="C243" s="16"/>
      <c r="D243" s="15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</row>
    <row r="244" spans="1:16" ht="22.5" outlineLevel="2">
      <c r="A244" s="20" t="s">
        <v>693</v>
      </c>
      <c r="B244" s="15" t="s">
        <v>694</v>
      </c>
      <c r="C244" s="16">
        <v>23010</v>
      </c>
      <c r="D244" s="15" t="s">
        <v>695</v>
      </c>
      <c r="E244" s="17">
        <v>425000000</v>
      </c>
      <c r="F244" s="17">
        <v>0</v>
      </c>
      <c r="G244" s="17">
        <v>0</v>
      </c>
      <c r="H244" s="17">
        <v>0</v>
      </c>
      <c r="I244" s="17">
        <v>0</v>
      </c>
      <c r="J244" s="17">
        <v>0</v>
      </c>
      <c r="K244" s="17">
        <v>425000000</v>
      </c>
      <c r="L244" s="17">
        <v>407142857</v>
      </c>
      <c r="M244" s="17">
        <v>407142857</v>
      </c>
      <c r="N244" s="17">
        <v>407142857</v>
      </c>
      <c r="O244" s="17">
        <v>407142857</v>
      </c>
      <c r="P244" s="17">
        <v>17857143</v>
      </c>
    </row>
    <row r="245" spans="1:16" ht="22.5" outlineLevel="2">
      <c r="A245" s="20" t="s">
        <v>693</v>
      </c>
      <c r="B245" s="15" t="s">
        <v>694</v>
      </c>
      <c r="C245" s="16">
        <v>23012</v>
      </c>
      <c r="D245" s="15" t="s">
        <v>696</v>
      </c>
      <c r="E245" s="17">
        <v>44822954</v>
      </c>
      <c r="F245" s="17">
        <v>0</v>
      </c>
      <c r="G245" s="17">
        <v>0</v>
      </c>
      <c r="H245" s="17">
        <v>0</v>
      </c>
      <c r="I245" s="17">
        <v>816127763</v>
      </c>
      <c r="J245" s="17">
        <v>751000000</v>
      </c>
      <c r="K245" s="17">
        <v>109950717</v>
      </c>
      <c r="L245" s="17">
        <v>32540375</v>
      </c>
      <c r="M245" s="17">
        <v>32540375</v>
      </c>
      <c r="N245" s="17">
        <v>32540375</v>
      </c>
      <c r="O245" s="17">
        <v>32540375</v>
      </c>
      <c r="P245" s="17">
        <v>77410342</v>
      </c>
    </row>
    <row r="246" spans="1:16" ht="22.5" outlineLevel="2">
      <c r="A246" s="20" t="s">
        <v>693</v>
      </c>
      <c r="B246" s="15" t="s">
        <v>694</v>
      </c>
      <c r="C246" s="16">
        <v>23014</v>
      </c>
      <c r="D246" s="15" t="s">
        <v>697</v>
      </c>
      <c r="E246" s="17">
        <v>2000000000</v>
      </c>
      <c r="F246" s="17">
        <v>0</v>
      </c>
      <c r="G246" s="17">
        <v>0</v>
      </c>
      <c r="H246" s="17">
        <v>0</v>
      </c>
      <c r="I246" s="17">
        <v>0</v>
      </c>
      <c r="J246" s="17">
        <v>0</v>
      </c>
      <c r="K246" s="17">
        <v>2000000000</v>
      </c>
      <c r="L246" s="17">
        <v>2000000000</v>
      </c>
      <c r="M246" s="17">
        <v>2000000000</v>
      </c>
      <c r="N246" s="17">
        <v>2000000000</v>
      </c>
      <c r="O246" s="17">
        <v>2000000000</v>
      </c>
      <c r="P246" s="17">
        <v>0</v>
      </c>
    </row>
    <row r="247" spans="1:16" ht="22.5" outlineLevel="2">
      <c r="A247" s="20" t="s">
        <v>693</v>
      </c>
      <c r="B247" s="15" t="s">
        <v>694</v>
      </c>
      <c r="C247" s="16">
        <v>23016</v>
      </c>
      <c r="D247" s="15" t="s">
        <v>698</v>
      </c>
      <c r="E247" s="17">
        <v>651935913</v>
      </c>
      <c r="F247" s="17">
        <v>0</v>
      </c>
      <c r="G247" s="17">
        <v>0</v>
      </c>
      <c r="H247" s="17">
        <v>0</v>
      </c>
      <c r="I247" s="17">
        <v>0</v>
      </c>
      <c r="J247" s="17">
        <v>174084713</v>
      </c>
      <c r="K247" s="17">
        <v>477851200</v>
      </c>
      <c r="L247" s="17">
        <v>404556125</v>
      </c>
      <c r="M247" s="17">
        <v>404556125</v>
      </c>
      <c r="N247" s="17">
        <v>404556125</v>
      </c>
      <c r="O247" s="17">
        <v>404556125</v>
      </c>
      <c r="P247" s="17">
        <v>73295075</v>
      </c>
    </row>
    <row r="248" spans="1:16" ht="22.5" outlineLevel="2">
      <c r="A248" s="20" t="s">
        <v>693</v>
      </c>
      <c r="B248" s="15" t="s">
        <v>694</v>
      </c>
      <c r="C248" s="16">
        <v>23018</v>
      </c>
      <c r="D248" s="15" t="s">
        <v>699</v>
      </c>
      <c r="E248" s="17">
        <v>15622857143</v>
      </c>
      <c r="F248" s="17">
        <v>0</v>
      </c>
      <c r="G248" s="17">
        <v>1000000000</v>
      </c>
      <c r="H248" s="17">
        <v>0</v>
      </c>
      <c r="I248" s="17">
        <v>2040000000</v>
      </c>
      <c r="J248" s="17">
        <v>1000000000</v>
      </c>
      <c r="K248" s="17">
        <v>15662857143</v>
      </c>
      <c r="L248" s="17">
        <v>15661591315</v>
      </c>
      <c r="M248" s="17">
        <v>15661591315</v>
      </c>
      <c r="N248" s="17">
        <v>15661591315</v>
      </c>
      <c r="O248" s="17">
        <v>15661591315</v>
      </c>
      <c r="P248" s="17">
        <v>1265828</v>
      </c>
    </row>
    <row r="249" spans="1:16" ht="22.5" outlineLevel="2">
      <c r="A249" s="20" t="s">
        <v>693</v>
      </c>
      <c r="B249" s="15" t="s">
        <v>694</v>
      </c>
      <c r="C249" s="16">
        <v>23020</v>
      </c>
      <c r="D249" s="15" t="s">
        <v>700</v>
      </c>
      <c r="E249" s="17">
        <v>7568550146</v>
      </c>
      <c r="F249" s="17">
        <v>0</v>
      </c>
      <c r="G249" s="17">
        <v>0</v>
      </c>
      <c r="H249" s="17">
        <v>0</v>
      </c>
      <c r="I249" s="17">
        <v>0</v>
      </c>
      <c r="J249" s="17">
        <v>2162043050</v>
      </c>
      <c r="K249" s="17">
        <v>5406507096</v>
      </c>
      <c r="L249" s="17">
        <v>5328541982</v>
      </c>
      <c r="M249" s="17">
        <v>5328541982</v>
      </c>
      <c r="N249" s="17">
        <v>5328541982</v>
      </c>
      <c r="O249" s="17">
        <v>5328541982</v>
      </c>
      <c r="P249" s="17">
        <v>77965114</v>
      </c>
    </row>
    <row r="250" spans="1:16" ht="22.5" outlineLevel="2">
      <c r="A250" s="20" t="s">
        <v>693</v>
      </c>
      <c r="B250" s="15" t="s">
        <v>694</v>
      </c>
      <c r="C250" s="16">
        <v>23022</v>
      </c>
      <c r="D250" s="15" t="s">
        <v>701</v>
      </c>
      <c r="E250" s="17">
        <v>520000000</v>
      </c>
      <c r="F250" s="17">
        <v>0</v>
      </c>
      <c r="G250" s="17">
        <v>60000000</v>
      </c>
      <c r="H250" s="17">
        <v>0</v>
      </c>
      <c r="I250" s="17">
        <v>0</v>
      </c>
      <c r="J250" s="17">
        <v>330539326</v>
      </c>
      <c r="K250" s="17">
        <v>129460674</v>
      </c>
      <c r="L250" s="17">
        <v>0</v>
      </c>
      <c r="M250" s="17">
        <v>0</v>
      </c>
      <c r="N250" s="17">
        <v>0</v>
      </c>
      <c r="O250" s="17">
        <v>0</v>
      </c>
      <c r="P250" s="17">
        <v>129460674</v>
      </c>
    </row>
    <row r="251" spans="1:16" ht="22.5" outlineLevel="2">
      <c r="A251" s="20" t="s">
        <v>693</v>
      </c>
      <c r="B251" s="15" t="s">
        <v>694</v>
      </c>
      <c r="C251" s="16">
        <v>23024</v>
      </c>
      <c r="D251" s="15" t="s">
        <v>702</v>
      </c>
      <c r="E251" s="17">
        <v>20000000</v>
      </c>
      <c r="F251" s="17">
        <v>0</v>
      </c>
      <c r="G251" s="17">
        <v>0</v>
      </c>
      <c r="H251" s="17">
        <v>0</v>
      </c>
      <c r="I251" s="17">
        <v>0</v>
      </c>
      <c r="J251" s="17">
        <v>0</v>
      </c>
      <c r="K251" s="17">
        <v>20000000</v>
      </c>
      <c r="L251" s="17">
        <v>15791486</v>
      </c>
      <c r="M251" s="17">
        <v>15791486</v>
      </c>
      <c r="N251" s="17">
        <v>15791486</v>
      </c>
      <c r="O251" s="17">
        <v>15791486</v>
      </c>
      <c r="P251" s="17">
        <v>4208514</v>
      </c>
    </row>
    <row r="252" spans="1:16" s="13" customFormat="1" outlineLevel="1">
      <c r="A252" s="7" t="s">
        <v>703</v>
      </c>
      <c r="B252" s="8"/>
      <c r="C252" s="9"/>
      <c r="D252" s="8"/>
      <c r="E252" s="10">
        <f t="shared" ref="E252:P252" si="35">SUBTOTAL(9,E243:E251)</f>
        <v>26853166156</v>
      </c>
      <c r="F252" s="10">
        <f t="shared" si="35"/>
        <v>0</v>
      </c>
      <c r="G252" s="10">
        <f t="shared" si="35"/>
        <v>1060000000</v>
      </c>
      <c r="H252" s="10">
        <f t="shared" si="35"/>
        <v>0</v>
      </c>
      <c r="I252" s="10">
        <f t="shared" si="35"/>
        <v>2856127763</v>
      </c>
      <c r="J252" s="10">
        <f t="shared" si="35"/>
        <v>4417667089</v>
      </c>
      <c r="K252" s="10">
        <f t="shared" si="35"/>
        <v>24231626830</v>
      </c>
      <c r="L252" s="10">
        <f t="shared" si="35"/>
        <v>23850164140</v>
      </c>
      <c r="M252" s="10">
        <f t="shared" si="35"/>
        <v>23850164140</v>
      </c>
      <c r="N252" s="10">
        <f t="shared" si="35"/>
        <v>23850164140</v>
      </c>
      <c r="O252" s="10">
        <f t="shared" si="35"/>
        <v>23850164140</v>
      </c>
      <c r="P252" s="10">
        <f t="shared" si="35"/>
        <v>381462690</v>
      </c>
    </row>
    <row r="253" spans="1:16" ht="22.5" outlineLevel="2">
      <c r="A253" s="20" t="s">
        <v>704</v>
      </c>
      <c r="B253" s="15" t="s">
        <v>705</v>
      </c>
      <c r="C253" s="16"/>
      <c r="D253" s="15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</row>
    <row r="254" spans="1:16" ht="22.5" outlineLevel="2">
      <c r="A254" s="20" t="s">
        <v>704</v>
      </c>
      <c r="B254" s="15" t="s">
        <v>705</v>
      </c>
      <c r="C254" s="16">
        <v>23030</v>
      </c>
      <c r="D254" s="15" t="s">
        <v>706</v>
      </c>
      <c r="E254" s="17">
        <v>8000000000</v>
      </c>
      <c r="F254" s="17">
        <v>0</v>
      </c>
      <c r="G254" s="17">
        <v>0</v>
      </c>
      <c r="H254" s="17">
        <v>0</v>
      </c>
      <c r="I254" s="17">
        <v>0</v>
      </c>
      <c r="J254" s="17">
        <v>8000000000</v>
      </c>
      <c r="K254" s="17">
        <v>0</v>
      </c>
      <c r="L254" s="17">
        <v>0</v>
      </c>
      <c r="M254" s="17">
        <v>0</v>
      </c>
      <c r="N254" s="17">
        <v>0</v>
      </c>
      <c r="O254" s="17">
        <v>0</v>
      </c>
      <c r="P254" s="17">
        <v>0</v>
      </c>
    </row>
    <row r="255" spans="1:16" ht="22.5" outlineLevel="2">
      <c r="A255" s="20" t="s">
        <v>704</v>
      </c>
      <c r="B255" s="15" t="s">
        <v>705</v>
      </c>
      <c r="C255" s="16">
        <v>23040</v>
      </c>
      <c r="D255" s="15" t="s">
        <v>707</v>
      </c>
      <c r="E255" s="17">
        <v>1610108444</v>
      </c>
      <c r="F255" s="17">
        <v>0</v>
      </c>
      <c r="G255" s="17">
        <v>0</v>
      </c>
      <c r="H255" s="17">
        <v>0</v>
      </c>
      <c r="I255" s="17">
        <v>2000000000</v>
      </c>
      <c r="J255" s="17">
        <v>159987649</v>
      </c>
      <c r="K255" s="17">
        <v>3450120795</v>
      </c>
      <c r="L255" s="17">
        <v>1398385000</v>
      </c>
      <c r="M255" s="17">
        <v>1398385000</v>
      </c>
      <c r="N255" s="17">
        <v>1398385000</v>
      </c>
      <c r="O255" s="17">
        <v>1398385000</v>
      </c>
      <c r="P255" s="17">
        <v>2051735795</v>
      </c>
    </row>
    <row r="256" spans="1:16" s="13" customFormat="1" outlineLevel="1">
      <c r="A256" s="7" t="s">
        <v>708</v>
      </c>
      <c r="B256" s="8"/>
      <c r="C256" s="9"/>
      <c r="D256" s="8"/>
      <c r="E256" s="10">
        <f t="shared" ref="E256:P256" si="36">SUBTOTAL(9,E253:E255)</f>
        <v>9610108444</v>
      </c>
      <c r="F256" s="10">
        <f t="shared" si="36"/>
        <v>0</v>
      </c>
      <c r="G256" s="10">
        <f t="shared" si="36"/>
        <v>0</v>
      </c>
      <c r="H256" s="10">
        <f t="shared" si="36"/>
        <v>0</v>
      </c>
      <c r="I256" s="10">
        <f t="shared" si="36"/>
        <v>2000000000</v>
      </c>
      <c r="J256" s="10">
        <f t="shared" si="36"/>
        <v>8159987649</v>
      </c>
      <c r="K256" s="10">
        <f t="shared" si="36"/>
        <v>3450120795</v>
      </c>
      <c r="L256" s="10">
        <f t="shared" si="36"/>
        <v>1398385000</v>
      </c>
      <c r="M256" s="10">
        <f t="shared" si="36"/>
        <v>1398385000</v>
      </c>
      <c r="N256" s="10">
        <f t="shared" si="36"/>
        <v>1398385000</v>
      </c>
      <c r="O256" s="10">
        <v>1398385000</v>
      </c>
      <c r="P256" s="10">
        <f t="shared" si="36"/>
        <v>2051735795</v>
      </c>
    </row>
    <row r="257" spans="1:16" ht="22.5" outlineLevel="2">
      <c r="A257" s="20" t="s">
        <v>709</v>
      </c>
      <c r="B257" s="15" t="s">
        <v>710</v>
      </c>
      <c r="C257" s="16"/>
      <c r="D257" s="15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</row>
    <row r="258" spans="1:16" ht="22.5" outlineLevel="2">
      <c r="A258" s="20" t="s">
        <v>709</v>
      </c>
      <c r="B258" s="15" t="s">
        <v>710</v>
      </c>
      <c r="C258" s="16">
        <v>23070</v>
      </c>
      <c r="D258" s="15" t="s">
        <v>711</v>
      </c>
      <c r="E258" s="17">
        <v>369286015</v>
      </c>
      <c r="F258" s="17">
        <v>0</v>
      </c>
      <c r="G258" s="17">
        <v>0</v>
      </c>
      <c r="H258" s="17">
        <v>0</v>
      </c>
      <c r="I258" s="17">
        <v>0</v>
      </c>
      <c r="J258" s="17">
        <v>52000000</v>
      </c>
      <c r="K258" s="17">
        <v>317286015</v>
      </c>
      <c r="L258" s="17">
        <v>305025400</v>
      </c>
      <c r="M258" s="17">
        <v>305025400</v>
      </c>
      <c r="N258" s="17">
        <v>305025400</v>
      </c>
      <c r="O258" s="17">
        <v>305025400</v>
      </c>
      <c r="P258" s="17">
        <v>12260615</v>
      </c>
    </row>
    <row r="259" spans="1:16" ht="22.5" outlineLevel="2">
      <c r="A259" s="20" t="s">
        <v>709</v>
      </c>
      <c r="B259" s="15" t="s">
        <v>710</v>
      </c>
      <c r="C259" s="16">
        <v>23080</v>
      </c>
      <c r="D259" s="15" t="s">
        <v>712</v>
      </c>
      <c r="E259" s="17">
        <v>1000000000</v>
      </c>
      <c r="F259" s="17">
        <v>0</v>
      </c>
      <c r="G259" s="17">
        <v>0</v>
      </c>
      <c r="H259" s="17">
        <v>0</v>
      </c>
      <c r="I259" s="17">
        <v>0</v>
      </c>
      <c r="J259" s="17">
        <v>0</v>
      </c>
      <c r="K259" s="17">
        <v>1000000000</v>
      </c>
      <c r="L259" s="17">
        <v>1000000000</v>
      </c>
      <c r="M259" s="17">
        <v>1000000000</v>
      </c>
      <c r="N259" s="17">
        <v>1000000000</v>
      </c>
      <c r="O259" s="17">
        <v>1000000000</v>
      </c>
      <c r="P259" s="17">
        <v>0</v>
      </c>
    </row>
    <row r="260" spans="1:16" s="13" customFormat="1" outlineLevel="1">
      <c r="A260" s="7" t="s">
        <v>713</v>
      </c>
      <c r="B260" s="8"/>
      <c r="C260" s="9"/>
      <c r="D260" s="8"/>
      <c r="E260" s="10">
        <f t="shared" ref="E260:P260" si="37">SUBTOTAL(9,E257:E259)</f>
        <v>1369286015</v>
      </c>
      <c r="F260" s="10">
        <f t="shared" si="37"/>
        <v>0</v>
      </c>
      <c r="G260" s="10">
        <f t="shared" si="37"/>
        <v>0</v>
      </c>
      <c r="H260" s="10">
        <f t="shared" si="37"/>
        <v>0</v>
      </c>
      <c r="I260" s="10">
        <f t="shared" si="37"/>
        <v>0</v>
      </c>
      <c r="J260" s="10">
        <f t="shared" si="37"/>
        <v>52000000</v>
      </c>
      <c r="K260" s="10">
        <f t="shared" si="37"/>
        <v>1317286015</v>
      </c>
      <c r="L260" s="10">
        <f t="shared" si="37"/>
        <v>1305025400</v>
      </c>
      <c r="M260" s="10">
        <f t="shared" si="37"/>
        <v>1305025400</v>
      </c>
      <c r="N260" s="10">
        <f t="shared" si="37"/>
        <v>1305025400</v>
      </c>
      <c r="O260" s="10">
        <f t="shared" si="37"/>
        <v>1305025400</v>
      </c>
      <c r="P260" s="10">
        <f t="shared" si="37"/>
        <v>12260615</v>
      </c>
    </row>
    <row r="261" spans="1:16" ht="22.5" outlineLevel="2">
      <c r="A261" s="20" t="s">
        <v>714</v>
      </c>
      <c r="B261" s="15" t="s">
        <v>715</v>
      </c>
      <c r="C261" s="16"/>
      <c r="D261" s="15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</row>
    <row r="262" spans="1:16" ht="22.5" outlineLevel="2">
      <c r="A262" s="20" t="s">
        <v>714</v>
      </c>
      <c r="B262" s="15" t="s">
        <v>715</v>
      </c>
      <c r="C262" s="16">
        <v>23090</v>
      </c>
      <c r="D262" s="15" t="s">
        <v>716</v>
      </c>
      <c r="E262" s="17">
        <v>3712797539</v>
      </c>
      <c r="F262" s="17">
        <v>0</v>
      </c>
      <c r="G262" s="17">
        <v>600000000</v>
      </c>
      <c r="H262" s="17">
        <v>437000000</v>
      </c>
      <c r="I262" s="17">
        <v>612647054</v>
      </c>
      <c r="J262" s="17">
        <v>77000000</v>
      </c>
      <c r="K262" s="17">
        <v>4085444593</v>
      </c>
      <c r="L262" s="17">
        <v>3954850780</v>
      </c>
      <c r="M262" s="17">
        <v>3954850780</v>
      </c>
      <c r="N262" s="17">
        <v>3954850780</v>
      </c>
      <c r="O262" s="17">
        <v>3954850780</v>
      </c>
      <c r="P262" s="17">
        <v>130593813</v>
      </c>
    </row>
    <row r="263" spans="1:16" ht="22.5" outlineLevel="2">
      <c r="A263" s="20" t="s">
        <v>714</v>
      </c>
      <c r="B263" s="15" t="s">
        <v>715</v>
      </c>
      <c r="C263" s="16">
        <v>23100</v>
      </c>
      <c r="D263" s="15" t="s">
        <v>717</v>
      </c>
      <c r="E263" s="17">
        <v>1729685347</v>
      </c>
      <c r="F263" s="17">
        <v>0</v>
      </c>
      <c r="G263" s="17">
        <v>0</v>
      </c>
      <c r="H263" s="17">
        <v>0</v>
      </c>
      <c r="I263" s="17">
        <v>77000000</v>
      </c>
      <c r="J263" s="17">
        <v>612647054</v>
      </c>
      <c r="K263" s="17">
        <v>1194038293</v>
      </c>
      <c r="L263" s="17">
        <v>1159174387</v>
      </c>
      <c r="M263" s="17">
        <v>1159174387</v>
      </c>
      <c r="N263" s="17">
        <v>1159174387</v>
      </c>
      <c r="O263" s="17">
        <v>1159174387</v>
      </c>
      <c r="P263" s="17">
        <v>34863906</v>
      </c>
    </row>
    <row r="264" spans="1:16" ht="22.5" outlineLevel="2">
      <c r="A264" s="20" t="s">
        <v>714</v>
      </c>
      <c r="B264" s="15" t="s">
        <v>715</v>
      </c>
      <c r="C264" s="16">
        <v>23101</v>
      </c>
      <c r="D264" s="15" t="s">
        <v>718</v>
      </c>
      <c r="E264" s="17">
        <v>0</v>
      </c>
      <c r="F264" s="17">
        <v>0</v>
      </c>
      <c r="G264" s="17">
        <v>0</v>
      </c>
      <c r="H264" s="17">
        <v>10086999429</v>
      </c>
      <c r="I264" s="17">
        <v>0</v>
      </c>
      <c r="J264" s="17">
        <v>0</v>
      </c>
      <c r="K264" s="17">
        <v>10086999429</v>
      </c>
      <c r="L264" s="17">
        <v>10086999429</v>
      </c>
      <c r="M264" s="17">
        <v>10086999429</v>
      </c>
      <c r="N264" s="17">
        <v>10086999429</v>
      </c>
      <c r="O264" s="17">
        <v>10086999429</v>
      </c>
      <c r="P264" s="17">
        <v>0</v>
      </c>
    </row>
    <row r="265" spans="1:16" s="13" customFormat="1" outlineLevel="1">
      <c r="A265" s="7" t="s">
        <v>719</v>
      </c>
      <c r="B265" s="8"/>
      <c r="C265" s="9"/>
      <c r="D265" s="8"/>
      <c r="E265" s="10">
        <f t="shared" ref="E265:P265" si="38">SUBTOTAL(9,E261:E264)</f>
        <v>5442482886</v>
      </c>
      <c r="F265" s="10">
        <f t="shared" si="38"/>
        <v>0</v>
      </c>
      <c r="G265" s="10">
        <f t="shared" si="38"/>
        <v>600000000</v>
      </c>
      <c r="H265" s="10">
        <f t="shared" si="38"/>
        <v>10523999429</v>
      </c>
      <c r="I265" s="10">
        <f t="shared" si="38"/>
        <v>689647054</v>
      </c>
      <c r="J265" s="10">
        <f t="shared" si="38"/>
        <v>689647054</v>
      </c>
      <c r="K265" s="10">
        <f t="shared" si="38"/>
        <v>15366482315</v>
      </c>
      <c r="L265" s="10">
        <f t="shared" si="38"/>
        <v>15201024596</v>
      </c>
      <c r="M265" s="10">
        <f t="shared" si="38"/>
        <v>15201024596</v>
      </c>
      <c r="N265" s="10">
        <f t="shared" si="38"/>
        <v>15201024596</v>
      </c>
      <c r="O265" s="10">
        <f t="shared" si="38"/>
        <v>15201024596</v>
      </c>
      <c r="P265" s="10">
        <f t="shared" si="38"/>
        <v>165457719</v>
      </c>
    </row>
    <row r="266" spans="1:16" outlineLevel="2">
      <c r="A266" s="20" t="s">
        <v>720</v>
      </c>
      <c r="B266" s="15" t="s">
        <v>721</v>
      </c>
      <c r="C266" s="16"/>
      <c r="D266" s="15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</row>
    <row r="267" spans="1:16" outlineLevel="2">
      <c r="A267" s="20" t="s">
        <v>720</v>
      </c>
      <c r="B267" s="15" t="s">
        <v>721</v>
      </c>
      <c r="C267" s="16">
        <v>23110</v>
      </c>
      <c r="D267" s="15" t="s">
        <v>722</v>
      </c>
      <c r="E267" s="17">
        <v>9512784216</v>
      </c>
      <c r="F267" s="17">
        <v>0</v>
      </c>
      <c r="G267" s="17">
        <v>0</v>
      </c>
      <c r="H267" s="17">
        <v>6359162969</v>
      </c>
      <c r="I267" s="17">
        <v>12702127037</v>
      </c>
      <c r="J267" s="17">
        <v>11398844698</v>
      </c>
      <c r="K267" s="17">
        <v>17175229524</v>
      </c>
      <c r="L267" s="17">
        <v>16965525334</v>
      </c>
      <c r="M267" s="17">
        <v>16965525334</v>
      </c>
      <c r="N267" s="17">
        <v>16956257858</v>
      </c>
      <c r="O267" s="17">
        <v>16015650492</v>
      </c>
      <c r="P267" s="17">
        <v>209704190</v>
      </c>
    </row>
    <row r="268" spans="1:16" ht="22.5" outlineLevel="2">
      <c r="A268" s="20" t="s">
        <v>720</v>
      </c>
      <c r="B268" s="15" t="s">
        <v>721</v>
      </c>
      <c r="C268" s="16">
        <v>231102</v>
      </c>
      <c r="D268" s="15" t="s">
        <v>723</v>
      </c>
      <c r="E268" s="17">
        <v>0</v>
      </c>
      <c r="F268" s="17">
        <v>0</v>
      </c>
      <c r="G268" s="17">
        <v>0</v>
      </c>
      <c r="H268" s="17">
        <v>65212501</v>
      </c>
      <c r="I268" s="17">
        <v>0</v>
      </c>
      <c r="J268" s="17">
        <v>0</v>
      </c>
      <c r="K268" s="17">
        <v>65212501</v>
      </c>
      <c r="L268" s="17">
        <v>2700000</v>
      </c>
      <c r="M268" s="17">
        <v>2700000</v>
      </c>
      <c r="N268" s="17">
        <v>2700000</v>
      </c>
      <c r="O268" s="17">
        <v>2700000</v>
      </c>
      <c r="P268" s="17">
        <v>62512501</v>
      </c>
    </row>
    <row r="269" spans="1:16" outlineLevel="2">
      <c r="A269" s="20" t="s">
        <v>720</v>
      </c>
      <c r="B269" s="15" t="s">
        <v>721</v>
      </c>
      <c r="C269" s="16">
        <v>23120</v>
      </c>
      <c r="D269" s="15" t="s">
        <v>724</v>
      </c>
      <c r="E269" s="17">
        <v>400000000</v>
      </c>
      <c r="F269" s="17">
        <v>0</v>
      </c>
      <c r="G269" s="17">
        <v>0</v>
      </c>
      <c r="H269" s="17">
        <v>100000000</v>
      </c>
      <c r="I269" s="17">
        <v>77200000</v>
      </c>
      <c r="J269" s="17">
        <v>577200000</v>
      </c>
      <c r="K269" s="17">
        <v>0</v>
      </c>
      <c r="L269" s="17">
        <v>0</v>
      </c>
      <c r="M269" s="17">
        <v>0</v>
      </c>
      <c r="N269" s="17">
        <v>0</v>
      </c>
      <c r="O269" s="17">
        <v>0</v>
      </c>
      <c r="P269" s="17">
        <v>0</v>
      </c>
    </row>
    <row r="270" spans="1:16" ht="33.75" outlineLevel="2">
      <c r="A270" s="20" t="s">
        <v>720</v>
      </c>
      <c r="B270" s="15" t="s">
        <v>721</v>
      </c>
      <c r="C270" s="16">
        <v>23121</v>
      </c>
      <c r="D270" s="15" t="s">
        <v>725</v>
      </c>
      <c r="E270" s="17">
        <v>0</v>
      </c>
      <c r="F270" s="17">
        <v>0</v>
      </c>
      <c r="G270" s="17">
        <v>0</v>
      </c>
      <c r="H270" s="17">
        <v>86582096</v>
      </c>
      <c r="I270" s="17">
        <v>0</v>
      </c>
      <c r="J270" s="17">
        <v>0</v>
      </c>
      <c r="K270" s="17">
        <v>86582096</v>
      </c>
      <c r="L270" s="17">
        <v>0</v>
      </c>
      <c r="M270" s="17">
        <v>0</v>
      </c>
      <c r="N270" s="17">
        <v>0</v>
      </c>
      <c r="O270" s="17">
        <v>0</v>
      </c>
      <c r="P270" s="17">
        <v>86582096</v>
      </c>
    </row>
    <row r="271" spans="1:16" s="13" customFormat="1" outlineLevel="1">
      <c r="A271" s="7" t="s">
        <v>726</v>
      </c>
      <c r="B271" s="8"/>
      <c r="C271" s="9"/>
      <c r="D271" s="8"/>
      <c r="E271" s="10">
        <f t="shared" ref="E271:P271" si="39">SUBTOTAL(9,E266:E270)</f>
        <v>9912784216</v>
      </c>
      <c r="F271" s="10">
        <f t="shared" si="39"/>
        <v>0</v>
      </c>
      <c r="G271" s="10">
        <f t="shared" si="39"/>
        <v>0</v>
      </c>
      <c r="H271" s="10">
        <f t="shared" si="39"/>
        <v>6610957566</v>
      </c>
      <c r="I271" s="10">
        <f t="shared" si="39"/>
        <v>12779327037</v>
      </c>
      <c r="J271" s="10">
        <f t="shared" si="39"/>
        <v>11976044698</v>
      </c>
      <c r="K271" s="10">
        <f t="shared" si="39"/>
        <v>17327024121</v>
      </c>
      <c r="L271" s="10">
        <f t="shared" si="39"/>
        <v>16968225334</v>
      </c>
      <c r="M271" s="10">
        <f t="shared" si="39"/>
        <v>16968225334</v>
      </c>
      <c r="N271" s="10">
        <f t="shared" si="39"/>
        <v>16958957858</v>
      </c>
      <c r="O271" s="10">
        <f t="shared" si="39"/>
        <v>16018350492</v>
      </c>
      <c r="P271" s="10">
        <f t="shared" si="39"/>
        <v>358798787</v>
      </c>
    </row>
    <row r="272" spans="1:16" outlineLevel="2">
      <c r="A272" s="20" t="s">
        <v>727</v>
      </c>
      <c r="B272" s="15" t="s">
        <v>728</v>
      </c>
      <c r="C272" s="16"/>
      <c r="D272" s="15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</row>
    <row r="273" spans="1:16" outlineLevel="2">
      <c r="A273" s="20" t="s">
        <v>727</v>
      </c>
      <c r="B273" s="15" t="s">
        <v>728</v>
      </c>
      <c r="C273" s="16">
        <v>23130</v>
      </c>
      <c r="D273" s="15" t="s">
        <v>729</v>
      </c>
      <c r="E273" s="17">
        <v>2856113412</v>
      </c>
      <c r="F273" s="17">
        <v>0</v>
      </c>
      <c r="G273" s="17">
        <v>1280000000</v>
      </c>
      <c r="H273" s="17">
        <v>11631119861</v>
      </c>
      <c r="I273" s="17">
        <v>150000000</v>
      </c>
      <c r="J273" s="17">
        <v>12989441497</v>
      </c>
      <c r="K273" s="17">
        <v>367791776</v>
      </c>
      <c r="L273" s="17">
        <v>0</v>
      </c>
      <c r="M273" s="17">
        <v>0</v>
      </c>
      <c r="N273" s="17">
        <v>0</v>
      </c>
      <c r="O273" s="17">
        <v>0</v>
      </c>
      <c r="P273" s="17">
        <v>367791776</v>
      </c>
    </row>
    <row r="274" spans="1:16" s="13" customFormat="1" outlineLevel="1">
      <c r="A274" s="7" t="s">
        <v>730</v>
      </c>
      <c r="B274" s="8"/>
      <c r="C274" s="9"/>
      <c r="D274" s="8"/>
      <c r="E274" s="10">
        <f t="shared" ref="E274:P274" si="40">SUBTOTAL(9,E272:E273)</f>
        <v>2856113412</v>
      </c>
      <c r="F274" s="10">
        <f t="shared" si="40"/>
        <v>0</v>
      </c>
      <c r="G274" s="10">
        <f t="shared" si="40"/>
        <v>1280000000</v>
      </c>
      <c r="H274" s="10">
        <f t="shared" si="40"/>
        <v>11631119861</v>
      </c>
      <c r="I274" s="10">
        <f t="shared" si="40"/>
        <v>150000000</v>
      </c>
      <c r="J274" s="10">
        <f t="shared" si="40"/>
        <v>12989441497</v>
      </c>
      <c r="K274" s="10">
        <f t="shared" si="40"/>
        <v>367791776</v>
      </c>
      <c r="L274" s="10">
        <f t="shared" si="40"/>
        <v>0</v>
      </c>
      <c r="M274" s="10">
        <f t="shared" si="40"/>
        <v>0</v>
      </c>
      <c r="N274" s="10">
        <f t="shared" si="40"/>
        <v>0</v>
      </c>
      <c r="O274" s="10">
        <f t="shared" si="40"/>
        <v>0</v>
      </c>
      <c r="P274" s="10">
        <f t="shared" si="40"/>
        <v>367791776</v>
      </c>
    </row>
    <row r="275" spans="1:16" outlineLevel="2">
      <c r="A275" s="20" t="s">
        <v>731</v>
      </c>
      <c r="B275" s="15" t="s">
        <v>732</v>
      </c>
      <c r="C275" s="16"/>
      <c r="D275" s="15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</row>
    <row r="276" spans="1:16" outlineLevel="1">
      <c r="A276" s="7" t="s">
        <v>733</v>
      </c>
      <c r="B276" s="15"/>
      <c r="C276" s="16"/>
      <c r="D276" s="15"/>
      <c r="E276" s="17">
        <f t="shared" ref="E276:P276" si="41">SUBTOTAL(9,E275:E275)</f>
        <v>0</v>
      </c>
      <c r="F276" s="17">
        <f t="shared" si="41"/>
        <v>0</v>
      </c>
      <c r="G276" s="17">
        <f t="shared" si="41"/>
        <v>0</v>
      </c>
      <c r="H276" s="17">
        <f t="shared" si="41"/>
        <v>0</v>
      </c>
      <c r="I276" s="17">
        <f t="shared" si="41"/>
        <v>0</v>
      </c>
      <c r="J276" s="17">
        <f t="shared" si="41"/>
        <v>0</v>
      </c>
      <c r="K276" s="17">
        <f t="shared" si="41"/>
        <v>0</v>
      </c>
      <c r="L276" s="17">
        <f t="shared" si="41"/>
        <v>0</v>
      </c>
      <c r="M276" s="17">
        <f t="shared" si="41"/>
        <v>0</v>
      </c>
      <c r="N276" s="17">
        <f t="shared" si="41"/>
        <v>0</v>
      </c>
      <c r="O276" s="17">
        <f t="shared" si="41"/>
        <v>0</v>
      </c>
      <c r="P276" s="17">
        <f t="shared" si="41"/>
        <v>0</v>
      </c>
    </row>
    <row r="277" spans="1:16" outlineLevel="2">
      <c r="A277" s="20" t="s">
        <v>734</v>
      </c>
      <c r="B277" s="15" t="s">
        <v>735</v>
      </c>
      <c r="C277" s="16"/>
      <c r="D277" s="15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</row>
    <row r="278" spans="1:16" outlineLevel="1">
      <c r="A278" s="7" t="s">
        <v>736</v>
      </c>
      <c r="B278" s="15"/>
      <c r="C278" s="16"/>
      <c r="D278" s="15"/>
      <c r="E278" s="17">
        <f t="shared" ref="E278:P278" si="42">SUBTOTAL(9,E277:E277)</f>
        <v>0</v>
      </c>
      <c r="F278" s="17">
        <f t="shared" si="42"/>
        <v>0</v>
      </c>
      <c r="G278" s="17">
        <f t="shared" si="42"/>
        <v>0</v>
      </c>
      <c r="H278" s="17">
        <f t="shared" si="42"/>
        <v>0</v>
      </c>
      <c r="I278" s="17">
        <f t="shared" si="42"/>
        <v>0</v>
      </c>
      <c r="J278" s="17">
        <f t="shared" si="42"/>
        <v>0</v>
      </c>
      <c r="K278" s="17">
        <f t="shared" si="42"/>
        <v>0</v>
      </c>
      <c r="L278" s="17">
        <f t="shared" si="42"/>
        <v>0</v>
      </c>
      <c r="M278" s="17">
        <f t="shared" si="42"/>
        <v>0</v>
      </c>
      <c r="N278" s="17">
        <f t="shared" si="42"/>
        <v>0</v>
      </c>
      <c r="O278" s="17">
        <f t="shared" si="42"/>
        <v>0</v>
      </c>
      <c r="P278" s="17">
        <f t="shared" si="42"/>
        <v>0</v>
      </c>
    </row>
    <row r="279" spans="1:16" outlineLevel="2">
      <c r="A279" s="20" t="s">
        <v>737</v>
      </c>
      <c r="B279" s="15" t="s">
        <v>738</v>
      </c>
      <c r="C279" s="16"/>
      <c r="D279" s="15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</row>
    <row r="280" spans="1:16" outlineLevel="1">
      <c r="A280" s="7" t="s">
        <v>739</v>
      </c>
      <c r="B280" s="15"/>
      <c r="C280" s="16"/>
      <c r="D280" s="15"/>
      <c r="E280" s="17">
        <f t="shared" ref="E280:P280" si="43">SUBTOTAL(9,E279:E279)</f>
        <v>0</v>
      </c>
      <c r="F280" s="17">
        <f t="shared" si="43"/>
        <v>0</v>
      </c>
      <c r="G280" s="17">
        <f t="shared" si="43"/>
        <v>0</v>
      </c>
      <c r="H280" s="17">
        <f t="shared" si="43"/>
        <v>0</v>
      </c>
      <c r="I280" s="17">
        <f t="shared" si="43"/>
        <v>0</v>
      </c>
      <c r="J280" s="17">
        <f t="shared" si="43"/>
        <v>0</v>
      </c>
      <c r="K280" s="17">
        <f t="shared" si="43"/>
        <v>0</v>
      </c>
      <c r="L280" s="17">
        <f t="shared" si="43"/>
        <v>0</v>
      </c>
      <c r="M280" s="17">
        <f t="shared" si="43"/>
        <v>0</v>
      </c>
      <c r="N280" s="17">
        <f t="shared" si="43"/>
        <v>0</v>
      </c>
      <c r="O280" s="17">
        <f t="shared" si="43"/>
        <v>0</v>
      </c>
      <c r="P280" s="17">
        <f t="shared" si="43"/>
        <v>0</v>
      </c>
    </row>
    <row r="281" spans="1:16" outlineLevel="2">
      <c r="A281" s="20" t="s">
        <v>740</v>
      </c>
      <c r="B281" s="15" t="s">
        <v>741</v>
      </c>
      <c r="C281" s="16"/>
      <c r="D281" s="15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</row>
    <row r="282" spans="1:16" outlineLevel="1">
      <c r="A282" s="7" t="s">
        <v>742</v>
      </c>
      <c r="B282" s="15"/>
      <c r="C282" s="16"/>
      <c r="D282" s="15"/>
      <c r="E282" s="17">
        <f t="shared" ref="E282:P282" si="44">SUBTOTAL(9,E281:E281)</f>
        <v>0</v>
      </c>
      <c r="F282" s="17">
        <f t="shared" si="44"/>
        <v>0</v>
      </c>
      <c r="G282" s="17">
        <f t="shared" si="44"/>
        <v>0</v>
      </c>
      <c r="H282" s="17">
        <f t="shared" si="44"/>
        <v>0</v>
      </c>
      <c r="I282" s="17">
        <f t="shared" si="44"/>
        <v>0</v>
      </c>
      <c r="J282" s="17">
        <f t="shared" si="44"/>
        <v>0</v>
      </c>
      <c r="K282" s="17">
        <f t="shared" si="44"/>
        <v>0</v>
      </c>
      <c r="L282" s="17">
        <f t="shared" si="44"/>
        <v>0</v>
      </c>
      <c r="M282" s="17">
        <f t="shared" si="44"/>
        <v>0</v>
      </c>
      <c r="N282" s="17">
        <f t="shared" si="44"/>
        <v>0</v>
      </c>
      <c r="O282" s="17">
        <f t="shared" si="44"/>
        <v>0</v>
      </c>
      <c r="P282" s="17">
        <f t="shared" si="44"/>
        <v>0</v>
      </c>
    </row>
    <row r="283" spans="1:16" ht="22.5" outlineLevel="2">
      <c r="A283" s="20" t="s">
        <v>743</v>
      </c>
      <c r="B283" s="15" t="s">
        <v>744</v>
      </c>
      <c r="C283" s="16"/>
      <c r="D283" s="15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</row>
    <row r="284" spans="1:16" ht="22.5" outlineLevel="2">
      <c r="A284" s="20" t="s">
        <v>743</v>
      </c>
      <c r="B284" s="15" t="s">
        <v>744</v>
      </c>
      <c r="C284" s="16">
        <v>24010</v>
      </c>
      <c r="D284" s="15" t="s">
        <v>745</v>
      </c>
      <c r="E284" s="17">
        <v>50000000</v>
      </c>
      <c r="F284" s="17">
        <v>0</v>
      </c>
      <c r="G284" s="17">
        <v>0</v>
      </c>
      <c r="H284" s="17">
        <v>240500000</v>
      </c>
      <c r="I284" s="17">
        <v>690500000</v>
      </c>
      <c r="J284" s="17">
        <v>0</v>
      </c>
      <c r="K284" s="17">
        <v>981000000</v>
      </c>
      <c r="L284" s="17">
        <v>981000000</v>
      </c>
      <c r="M284" s="17">
        <v>981000000</v>
      </c>
      <c r="N284" s="17">
        <v>981000000</v>
      </c>
      <c r="O284" s="17">
        <v>981000000</v>
      </c>
      <c r="P284" s="17">
        <v>0</v>
      </c>
    </row>
    <row r="285" spans="1:16" ht="22.5" outlineLevel="2">
      <c r="A285" s="20" t="s">
        <v>743</v>
      </c>
      <c r="B285" s="15" t="s">
        <v>744</v>
      </c>
      <c r="C285" s="16">
        <v>24012</v>
      </c>
      <c r="D285" s="15" t="s">
        <v>746</v>
      </c>
      <c r="E285" s="17">
        <v>50000000</v>
      </c>
      <c r="F285" s="17">
        <v>0</v>
      </c>
      <c r="G285" s="17">
        <v>0</v>
      </c>
      <c r="H285" s="17">
        <v>25000000</v>
      </c>
      <c r="I285" s="17">
        <v>0</v>
      </c>
      <c r="J285" s="17">
        <v>0</v>
      </c>
      <c r="K285" s="17">
        <v>75000000</v>
      </c>
      <c r="L285" s="17">
        <v>75000000</v>
      </c>
      <c r="M285" s="17">
        <v>75000000</v>
      </c>
      <c r="N285" s="17">
        <v>75000000</v>
      </c>
      <c r="O285" s="17">
        <v>75000000</v>
      </c>
      <c r="P285" s="17">
        <v>0</v>
      </c>
    </row>
    <row r="286" spans="1:16" ht="22.5" outlineLevel="2">
      <c r="A286" s="20" t="s">
        <v>743</v>
      </c>
      <c r="B286" s="15" t="s">
        <v>744</v>
      </c>
      <c r="C286" s="16">
        <v>24013</v>
      </c>
      <c r="D286" s="15" t="s">
        <v>747</v>
      </c>
      <c r="E286" s="17">
        <v>0</v>
      </c>
      <c r="F286" s="17">
        <v>0</v>
      </c>
      <c r="G286" s="17">
        <v>0</v>
      </c>
      <c r="H286" s="17">
        <v>35000000</v>
      </c>
      <c r="I286" s="17">
        <v>100000000</v>
      </c>
      <c r="J286" s="17">
        <v>10000000</v>
      </c>
      <c r="K286" s="17">
        <v>125000000</v>
      </c>
      <c r="L286" s="17">
        <v>125000000</v>
      </c>
      <c r="M286" s="17">
        <v>125000000</v>
      </c>
      <c r="N286" s="17">
        <v>125000000</v>
      </c>
      <c r="O286" s="17">
        <v>125000000</v>
      </c>
      <c r="P286" s="17">
        <v>0</v>
      </c>
    </row>
    <row r="287" spans="1:16" s="13" customFormat="1" outlineLevel="1">
      <c r="A287" s="7" t="s">
        <v>748</v>
      </c>
      <c r="B287" s="8"/>
      <c r="C287" s="9"/>
      <c r="D287" s="8"/>
      <c r="E287" s="10">
        <f t="shared" ref="E287:P287" si="45">SUBTOTAL(9,E283:E286)</f>
        <v>100000000</v>
      </c>
      <c r="F287" s="10">
        <f t="shared" si="45"/>
        <v>0</v>
      </c>
      <c r="G287" s="10">
        <f t="shared" si="45"/>
        <v>0</v>
      </c>
      <c r="H287" s="10">
        <f t="shared" si="45"/>
        <v>300500000</v>
      </c>
      <c r="I287" s="10">
        <f t="shared" si="45"/>
        <v>790500000</v>
      </c>
      <c r="J287" s="10">
        <f t="shared" si="45"/>
        <v>10000000</v>
      </c>
      <c r="K287" s="10">
        <f t="shared" si="45"/>
        <v>1181000000</v>
      </c>
      <c r="L287" s="10">
        <f t="shared" si="45"/>
        <v>1181000000</v>
      </c>
      <c r="M287" s="10">
        <f t="shared" si="45"/>
        <v>1181000000</v>
      </c>
      <c r="N287" s="10">
        <f t="shared" si="45"/>
        <v>1181000000</v>
      </c>
      <c r="O287" s="10">
        <f t="shared" si="45"/>
        <v>1181000000</v>
      </c>
      <c r="P287" s="10">
        <f t="shared" si="45"/>
        <v>0</v>
      </c>
    </row>
    <row r="288" spans="1:16" outlineLevel="2">
      <c r="A288" s="20" t="s">
        <v>749</v>
      </c>
      <c r="B288" s="15" t="s">
        <v>750</v>
      </c>
      <c r="C288" s="16"/>
      <c r="D288" s="15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</row>
    <row r="289" spans="1:16" outlineLevel="1">
      <c r="A289" s="7" t="s">
        <v>751</v>
      </c>
      <c r="B289" s="15"/>
      <c r="C289" s="16"/>
      <c r="D289" s="15"/>
      <c r="E289" s="17">
        <f t="shared" ref="E289:P289" si="46">SUBTOTAL(9,E288:E288)</f>
        <v>0</v>
      </c>
      <c r="F289" s="17">
        <f t="shared" si="46"/>
        <v>0</v>
      </c>
      <c r="G289" s="17">
        <f t="shared" si="46"/>
        <v>0</v>
      </c>
      <c r="H289" s="17">
        <f t="shared" si="46"/>
        <v>0</v>
      </c>
      <c r="I289" s="17">
        <f t="shared" si="46"/>
        <v>0</v>
      </c>
      <c r="J289" s="17">
        <f t="shared" si="46"/>
        <v>0</v>
      </c>
      <c r="K289" s="17">
        <f t="shared" si="46"/>
        <v>0</v>
      </c>
      <c r="L289" s="17">
        <f t="shared" si="46"/>
        <v>0</v>
      </c>
      <c r="M289" s="17">
        <f t="shared" si="46"/>
        <v>0</v>
      </c>
      <c r="N289" s="17">
        <f t="shared" si="46"/>
        <v>0</v>
      </c>
      <c r="O289" s="17">
        <f t="shared" si="46"/>
        <v>0</v>
      </c>
      <c r="P289" s="17">
        <f t="shared" si="46"/>
        <v>0</v>
      </c>
    </row>
    <row r="290" spans="1:16" ht="22.5" outlineLevel="2">
      <c r="A290" s="20" t="s">
        <v>752</v>
      </c>
      <c r="B290" s="15" t="s">
        <v>753</v>
      </c>
      <c r="C290" s="16"/>
      <c r="D290" s="15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</row>
    <row r="291" spans="1:16" outlineLevel="1">
      <c r="A291" s="7" t="s">
        <v>754</v>
      </c>
      <c r="B291" s="15"/>
      <c r="C291" s="16"/>
      <c r="D291" s="15"/>
      <c r="E291" s="17">
        <f t="shared" ref="E291:P291" si="47">SUBTOTAL(9,E290:E290)</f>
        <v>0</v>
      </c>
      <c r="F291" s="17">
        <f t="shared" si="47"/>
        <v>0</v>
      </c>
      <c r="G291" s="17">
        <f t="shared" si="47"/>
        <v>0</v>
      </c>
      <c r="H291" s="17">
        <f t="shared" si="47"/>
        <v>0</v>
      </c>
      <c r="I291" s="17">
        <f t="shared" si="47"/>
        <v>0</v>
      </c>
      <c r="J291" s="17">
        <f t="shared" si="47"/>
        <v>0</v>
      </c>
      <c r="K291" s="17">
        <f t="shared" si="47"/>
        <v>0</v>
      </c>
      <c r="L291" s="17">
        <f t="shared" si="47"/>
        <v>0</v>
      </c>
      <c r="M291" s="17">
        <f t="shared" si="47"/>
        <v>0</v>
      </c>
      <c r="N291" s="17">
        <f t="shared" si="47"/>
        <v>0</v>
      </c>
      <c r="O291" s="17">
        <f t="shared" si="47"/>
        <v>0</v>
      </c>
      <c r="P291" s="17">
        <f t="shared" si="47"/>
        <v>0</v>
      </c>
    </row>
    <row r="292" spans="1:16" outlineLevel="2">
      <c r="A292" s="20" t="s">
        <v>755</v>
      </c>
      <c r="B292" s="15" t="s">
        <v>756</v>
      </c>
      <c r="C292" s="16"/>
      <c r="D292" s="15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</row>
    <row r="293" spans="1:16" outlineLevel="2">
      <c r="A293" s="20" t="s">
        <v>755</v>
      </c>
      <c r="B293" s="15" t="s">
        <v>756</v>
      </c>
      <c r="C293" s="16">
        <v>24020</v>
      </c>
      <c r="D293" s="15" t="s">
        <v>757</v>
      </c>
      <c r="E293" s="17">
        <v>1000</v>
      </c>
      <c r="F293" s="17">
        <v>0</v>
      </c>
      <c r="G293" s="17">
        <v>0</v>
      </c>
      <c r="H293" s="17">
        <v>207323022</v>
      </c>
      <c r="I293" s="17">
        <v>0</v>
      </c>
      <c r="J293" s="17">
        <v>0</v>
      </c>
      <c r="K293" s="17">
        <v>207324022</v>
      </c>
      <c r="L293" s="17">
        <v>207323022</v>
      </c>
      <c r="M293" s="17">
        <v>207323022</v>
      </c>
      <c r="N293" s="17">
        <v>207323022</v>
      </c>
      <c r="O293" s="17">
        <v>177323022</v>
      </c>
      <c r="P293" s="17">
        <v>1000</v>
      </c>
    </row>
    <row r="294" spans="1:16" ht="22.5" outlineLevel="2">
      <c r="A294" s="20" t="s">
        <v>755</v>
      </c>
      <c r="B294" s="15" t="s">
        <v>756</v>
      </c>
      <c r="C294" s="16">
        <v>240202</v>
      </c>
      <c r="D294" s="15" t="s">
        <v>758</v>
      </c>
      <c r="E294" s="17">
        <v>0</v>
      </c>
      <c r="F294" s="17">
        <v>0</v>
      </c>
      <c r="G294" s="17">
        <v>0</v>
      </c>
      <c r="H294" s="17">
        <v>855187813</v>
      </c>
      <c r="I294" s="17">
        <v>0</v>
      </c>
      <c r="J294" s="17">
        <v>0</v>
      </c>
      <c r="K294" s="17">
        <v>855187813</v>
      </c>
      <c r="L294" s="17">
        <v>855187813</v>
      </c>
      <c r="M294" s="17">
        <v>855187813</v>
      </c>
      <c r="N294" s="17">
        <v>855187813</v>
      </c>
      <c r="O294" s="17">
        <v>855187813</v>
      </c>
      <c r="P294" s="17">
        <v>0</v>
      </c>
    </row>
    <row r="295" spans="1:16" s="13" customFormat="1" outlineLevel="1">
      <c r="A295" s="7" t="s">
        <v>759</v>
      </c>
      <c r="B295" s="8"/>
      <c r="C295" s="9"/>
      <c r="D295" s="8"/>
      <c r="E295" s="10">
        <f t="shared" ref="E295:P295" si="48">SUBTOTAL(9,E292:E294)</f>
        <v>1000</v>
      </c>
      <c r="F295" s="10">
        <f t="shared" si="48"/>
        <v>0</v>
      </c>
      <c r="G295" s="10">
        <f t="shared" si="48"/>
        <v>0</v>
      </c>
      <c r="H295" s="10">
        <f t="shared" si="48"/>
        <v>1062510835</v>
      </c>
      <c r="I295" s="10">
        <f t="shared" si="48"/>
        <v>0</v>
      </c>
      <c r="J295" s="10">
        <f t="shared" si="48"/>
        <v>0</v>
      </c>
      <c r="K295" s="10">
        <f t="shared" si="48"/>
        <v>1062511835</v>
      </c>
      <c r="L295" s="10">
        <f t="shared" si="48"/>
        <v>1062510835</v>
      </c>
      <c r="M295" s="10">
        <f t="shared" si="48"/>
        <v>1062510835</v>
      </c>
      <c r="N295" s="10">
        <f t="shared" si="48"/>
        <v>1062510835</v>
      </c>
      <c r="O295" s="10">
        <f t="shared" si="48"/>
        <v>1032510835</v>
      </c>
      <c r="P295" s="10">
        <f t="shared" si="48"/>
        <v>1000</v>
      </c>
    </row>
    <row r="296" spans="1:16" outlineLevel="2">
      <c r="A296" s="20" t="s">
        <v>760</v>
      </c>
      <c r="B296" s="15" t="s">
        <v>761</v>
      </c>
      <c r="C296" s="16"/>
      <c r="D296" s="15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</row>
    <row r="297" spans="1:16" outlineLevel="2">
      <c r="A297" s="20" t="s">
        <v>760</v>
      </c>
      <c r="B297" s="15" t="s">
        <v>761</v>
      </c>
      <c r="C297" s="16">
        <v>24030</v>
      </c>
      <c r="D297" s="15" t="s">
        <v>762</v>
      </c>
      <c r="E297" s="17">
        <v>59999000</v>
      </c>
      <c r="F297" s="17">
        <v>0</v>
      </c>
      <c r="G297" s="17">
        <v>0</v>
      </c>
      <c r="H297" s="17">
        <v>0</v>
      </c>
      <c r="I297" s="17">
        <v>0</v>
      </c>
      <c r="J297" s="17">
        <v>7649000</v>
      </c>
      <c r="K297" s="17">
        <v>52350000</v>
      </c>
      <c r="L297" s="17">
        <v>52350000</v>
      </c>
      <c r="M297" s="17">
        <v>52350000</v>
      </c>
      <c r="N297" s="17">
        <v>52350000</v>
      </c>
      <c r="O297" s="17">
        <v>52350000</v>
      </c>
      <c r="P297" s="17">
        <v>0</v>
      </c>
    </row>
    <row r="298" spans="1:16" s="13" customFormat="1" outlineLevel="1">
      <c r="A298" s="7" t="s">
        <v>763</v>
      </c>
      <c r="B298" s="8"/>
      <c r="C298" s="9"/>
      <c r="D298" s="8"/>
      <c r="E298" s="10">
        <f t="shared" ref="E298:P298" si="49">SUBTOTAL(9,E296:E297)</f>
        <v>59999000</v>
      </c>
      <c r="F298" s="10">
        <f t="shared" si="49"/>
        <v>0</v>
      </c>
      <c r="G298" s="10">
        <f t="shared" si="49"/>
        <v>0</v>
      </c>
      <c r="H298" s="10">
        <f t="shared" si="49"/>
        <v>0</v>
      </c>
      <c r="I298" s="10">
        <f t="shared" si="49"/>
        <v>0</v>
      </c>
      <c r="J298" s="10">
        <f t="shared" si="49"/>
        <v>7649000</v>
      </c>
      <c r="K298" s="10">
        <f t="shared" si="49"/>
        <v>52350000</v>
      </c>
      <c r="L298" s="10">
        <f t="shared" si="49"/>
        <v>52350000</v>
      </c>
      <c r="M298" s="10">
        <f t="shared" si="49"/>
        <v>52350000</v>
      </c>
      <c r="N298" s="10">
        <f t="shared" si="49"/>
        <v>52350000</v>
      </c>
      <c r="O298" s="10">
        <f t="shared" si="49"/>
        <v>52350000</v>
      </c>
      <c r="P298" s="10">
        <f t="shared" si="49"/>
        <v>0</v>
      </c>
    </row>
    <row r="299" spans="1:16" outlineLevel="2">
      <c r="A299" s="20" t="s">
        <v>764</v>
      </c>
      <c r="B299" s="15" t="s">
        <v>765</v>
      </c>
      <c r="C299" s="16"/>
      <c r="D299" s="15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</row>
    <row r="300" spans="1:16" outlineLevel="2">
      <c r="A300" s="20" t="s">
        <v>764</v>
      </c>
      <c r="B300" s="15" t="s">
        <v>765</v>
      </c>
      <c r="C300" s="16">
        <v>24040</v>
      </c>
      <c r="D300" s="15" t="s">
        <v>766</v>
      </c>
      <c r="E300" s="17">
        <v>55000000</v>
      </c>
      <c r="F300" s="17">
        <v>0</v>
      </c>
      <c r="G300" s="17">
        <v>0</v>
      </c>
      <c r="H300" s="17">
        <v>0</v>
      </c>
      <c r="I300" s="17">
        <v>0</v>
      </c>
      <c r="J300" s="17">
        <v>0</v>
      </c>
      <c r="K300" s="17">
        <v>55000000</v>
      </c>
      <c r="L300" s="17">
        <v>55000000</v>
      </c>
      <c r="M300" s="17">
        <v>55000000</v>
      </c>
      <c r="N300" s="17">
        <v>55000000</v>
      </c>
      <c r="O300" s="17">
        <v>55000000</v>
      </c>
      <c r="P300" s="17">
        <v>0</v>
      </c>
    </row>
    <row r="301" spans="1:16" outlineLevel="2">
      <c r="A301" s="20" t="s">
        <v>764</v>
      </c>
      <c r="B301" s="15" t="s">
        <v>765</v>
      </c>
      <c r="C301" s="16">
        <v>24050</v>
      </c>
      <c r="D301" s="15" t="s">
        <v>767</v>
      </c>
      <c r="E301" s="17">
        <v>100000000</v>
      </c>
      <c r="F301" s="17">
        <v>0</v>
      </c>
      <c r="G301" s="17">
        <v>0</v>
      </c>
      <c r="H301" s="17">
        <v>0</v>
      </c>
      <c r="I301" s="17">
        <v>90000000</v>
      </c>
      <c r="J301" s="17">
        <v>185000</v>
      </c>
      <c r="K301" s="17">
        <v>189815000</v>
      </c>
      <c r="L301" s="17">
        <v>189815000</v>
      </c>
      <c r="M301" s="17">
        <v>189815000</v>
      </c>
      <c r="N301" s="17">
        <v>189815000</v>
      </c>
      <c r="O301" s="17">
        <v>189815000</v>
      </c>
      <c r="P301" s="17">
        <v>0</v>
      </c>
    </row>
    <row r="302" spans="1:16" outlineLevel="2">
      <c r="A302" s="20" t="s">
        <v>764</v>
      </c>
      <c r="B302" s="15" t="s">
        <v>765</v>
      </c>
      <c r="C302" s="16">
        <v>24060</v>
      </c>
      <c r="D302" s="15" t="s">
        <v>768</v>
      </c>
      <c r="E302" s="17">
        <v>50000000</v>
      </c>
      <c r="F302" s="17">
        <v>0</v>
      </c>
      <c r="G302" s="17">
        <v>40000000</v>
      </c>
      <c r="H302" s="17">
        <v>740500000</v>
      </c>
      <c r="I302" s="17">
        <v>187000000</v>
      </c>
      <c r="J302" s="17">
        <v>302000000</v>
      </c>
      <c r="K302" s="17">
        <v>635500000</v>
      </c>
      <c r="L302" s="17">
        <v>635500000</v>
      </c>
      <c r="M302" s="17">
        <v>635500000</v>
      </c>
      <c r="N302" s="17">
        <v>634220000</v>
      </c>
      <c r="O302" s="17">
        <v>629260000</v>
      </c>
      <c r="P302" s="17">
        <v>0</v>
      </c>
    </row>
    <row r="303" spans="1:16" outlineLevel="2">
      <c r="A303" s="20" t="s">
        <v>764</v>
      </c>
      <c r="B303" s="15" t="s">
        <v>765</v>
      </c>
      <c r="C303" s="16">
        <v>24070</v>
      </c>
      <c r="D303" s="15" t="s">
        <v>769</v>
      </c>
      <c r="E303" s="17">
        <v>55000000</v>
      </c>
      <c r="F303" s="17">
        <v>0</v>
      </c>
      <c r="G303" s="17">
        <v>0</v>
      </c>
      <c r="H303" s="17">
        <v>14000000</v>
      </c>
      <c r="I303" s="17">
        <v>0</v>
      </c>
      <c r="J303" s="17">
        <v>2650000</v>
      </c>
      <c r="K303" s="17">
        <v>66350000</v>
      </c>
      <c r="L303" s="17">
        <v>66350000</v>
      </c>
      <c r="M303" s="17">
        <v>66350000</v>
      </c>
      <c r="N303" s="17">
        <v>66350000</v>
      </c>
      <c r="O303" s="17">
        <v>66350000</v>
      </c>
      <c r="P303" s="17">
        <v>0</v>
      </c>
    </row>
    <row r="304" spans="1:16" s="13" customFormat="1" outlineLevel="1">
      <c r="A304" s="7" t="s">
        <v>770</v>
      </c>
      <c r="B304" s="8"/>
      <c r="C304" s="9"/>
      <c r="D304" s="8"/>
      <c r="E304" s="10">
        <f t="shared" ref="E304:P304" si="50">SUBTOTAL(9,E299:E303)</f>
        <v>260000000</v>
      </c>
      <c r="F304" s="10">
        <f t="shared" si="50"/>
        <v>0</v>
      </c>
      <c r="G304" s="10">
        <f t="shared" si="50"/>
        <v>40000000</v>
      </c>
      <c r="H304" s="10">
        <f t="shared" si="50"/>
        <v>754500000</v>
      </c>
      <c r="I304" s="10">
        <f t="shared" si="50"/>
        <v>277000000</v>
      </c>
      <c r="J304" s="10">
        <f t="shared" si="50"/>
        <v>304835000</v>
      </c>
      <c r="K304" s="10">
        <f t="shared" si="50"/>
        <v>946665000</v>
      </c>
      <c r="L304" s="10">
        <f t="shared" si="50"/>
        <v>946665000</v>
      </c>
      <c r="M304" s="10">
        <f t="shared" si="50"/>
        <v>946665000</v>
      </c>
      <c r="N304" s="10">
        <f t="shared" si="50"/>
        <v>945385000</v>
      </c>
      <c r="O304" s="10">
        <f t="shared" si="50"/>
        <v>940425000</v>
      </c>
      <c r="P304" s="10">
        <f t="shared" si="50"/>
        <v>0</v>
      </c>
    </row>
    <row r="305" spans="1:16" ht="22.5" outlineLevel="2">
      <c r="A305" s="20" t="s">
        <v>771</v>
      </c>
      <c r="B305" s="15" t="s">
        <v>772</v>
      </c>
      <c r="C305" s="16"/>
      <c r="D305" s="15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</row>
    <row r="306" spans="1:16" ht="22.5" outlineLevel="2">
      <c r="A306" s="20" t="s">
        <v>771</v>
      </c>
      <c r="B306" s="15" t="s">
        <v>772</v>
      </c>
      <c r="C306" s="16">
        <v>24080</v>
      </c>
      <c r="D306" s="15" t="s">
        <v>773</v>
      </c>
      <c r="E306" s="17">
        <v>150000000</v>
      </c>
      <c r="F306" s="17">
        <v>0</v>
      </c>
      <c r="G306" s="17">
        <v>0</v>
      </c>
      <c r="H306" s="17">
        <v>200000000</v>
      </c>
      <c r="I306" s="17">
        <v>74649000</v>
      </c>
      <c r="J306" s="17">
        <v>0</v>
      </c>
      <c r="K306" s="17">
        <v>424649000</v>
      </c>
      <c r="L306" s="17">
        <v>424649000</v>
      </c>
      <c r="M306" s="17">
        <v>424649000</v>
      </c>
      <c r="N306" s="17">
        <v>424649000</v>
      </c>
      <c r="O306" s="17">
        <v>424649000</v>
      </c>
      <c r="P306" s="17">
        <v>0</v>
      </c>
    </row>
    <row r="307" spans="1:16" s="13" customFormat="1" outlineLevel="1">
      <c r="A307" s="7" t="s">
        <v>774</v>
      </c>
      <c r="B307" s="8"/>
      <c r="C307" s="9"/>
      <c r="D307" s="8"/>
      <c r="E307" s="10">
        <f t="shared" ref="E307:P307" si="51">SUBTOTAL(9,E305:E306)</f>
        <v>150000000</v>
      </c>
      <c r="F307" s="10">
        <f t="shared" si="51"/>
        <v>0</v>
      </c>
      <c r="G307" s="10">
        <f t="shared" si="51"/>
        <v>0</v>
      </c>
      <c r="H307" s="10">
        <f t="shared" si="51"/>
        <v>200000000</v>
      </c>
      <c r="I307" s="10">
        <f t="shared" si="51"/>
        <v>74649000</v>
      </c>
      <c r="J307" s="10">
        <f t="shared" si="51"/>
        <v>0</v>
      </c>
      <c r="K307" s="10">
        <f t="shared" si="51"/>
        <v>424649000</v>
      </c>
      <c r="L307" s="10">
        <f t="shared" si="51"/>
        <v>424649000</v>
      </c>
      <c r="M307" s="10">
        <f t="shared" si="51"/>
        <v>424649000</v>
      </c>
      <c r="N307" s="10">
        <f t="shared" si="51"/>
        <v>424649000</v>
      </c>
      <c r="O307" s="10">
        <f t="shared" si="51"/>
        <v>424649000</v>
      </c>
      <c r="P307" s="10">
        <f t="shared" si="51"/>
        <v>0</v>
      </c>
    </row>
    <row r="308" spans="1:16" ht="22.5" outlineLevel="2">
      <c r="A308" s="20" t="s">
        <v>775</v>
      </c>
      <c r="B308" s="15" t="s">
        <v>776</v>
      </c>
      <c r="C308" s="16"/>
      <c r="D308" s="15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</row>
    <row r="309" spans="1:16" ht="22.5" outlineLevel="2">
      <c r="A309" s="20" t="s">
        <v>775</v>
      </c>
      <c r="B309" s="15" t="s">
        <v>776</v>
      </c>
      <c r="C309" s="16">
        <v>24090</v>
      </c>
      <c r="D309" s="15" t="s">
        <v>777</v>
      </c>
      <c r="E309" s="17">
        <v>40450000</v>
      </c>
      <c r="F309" s="17">
        <v>0</v>
      </c>
      <c r="G309" s="17">
        <v>0</v>
      </c>
      <c r="H309" s="17">
        <v>0</v>
      </c>
      <c r="I309" s="17">
        <v>100000000</v>
      </c>
      <c r="J309" s="17">
        <v>0</v>
      </c>
      <c r="K309" s="17">
        <v>140450000</v>
      </c>
      <c r="L309" s="17">
        <v>140450000</v>
      </c>
      <c r="M309" s="17">
        <v>140450000</v>
      </c>
      <c r="N309" s="17">
        <v>140450000</v>
      </c>
      <c r="O309" s="17">
        <v>140450000</v>
      </c>
      <c r="P309" s="17">
        <v>0</v>
      </c>
    </row>
    <row r="310" spans="1:16" ht="22.5" outlineLevel="2">
      <c r="A310" s="20" t="s">
        <v>775</v>
      </c>
      <c r="B310" s="15" t="s">
        <v>776</v>
      </c>
      <c r="C310" s="16">
        <v>24100</v>
      </c>
      <c r="D310" s="15" t="s">
        <v>778</v>
      </c>
      <c r="E310" s="17">
        <v>40000000</v>
      </c>
      <c r="F310" s="17">
        <v>0</v>
      </c>
      <c r="G310" s="17">
        <v>0</v>
      </c>
      <c r="H310" s="17">
        <v>100000000</v>
      </c>
      <c r="I310" s="17">
        <v>100000000</v>
      </c>
      <c r="J310" s="17">
        <v>0</v>
      </c>
      <c r="K310" s="17">
        <v>240000000</v>
      </c>
      <c r="L310" s="17">
        <v>240000000</v>
      </c>
      <c r="M310" s="17">
        <v>240000000</v>
      </c>
      <c r="N310" s="17">
        <v>240000000</v>
      </c>
      <c r="O310" s="17">
        <v>240000000</v>
      </c>
      <c r="P310" s="17">
        <v>0</v>
      </c>
    </row>
    <row r="311" spans="1:16" s="13" customFormat="1" outlineLevel="1">
      <c r="A311" s="7" t="s">
        <v>779</v>
      </c>
      <c r="B311" s="8"/>
      <c r="C311" s="9"/>
      <c r="D311" s="8"/>
      <c r="E311" s="10">
        <f t="shared" ref="E311:P311" si="52">SUBTOTAL(9,E308:E310)</f>
        <v>80450000</v>
      </c>
      <c r="F311" s="10">
        <f t="shared" si="52"/>
        <v>0</v>
      </c>
      <c r="G311" s="10">
        <f t="shared" si="52"/>
        <v>0</v>
      </c>
      <c r="H311" s="10">
        <f t="shared" si="52"/>
        <v>100000000</v>
      </c>
      <c r="I311" s="10">
        <f t="shared" si="52"/>
        <v>200000000</v>
      </c>
      <c r="J311" s="10">
        <f t="shared" si="52"/>
        <v>0</v>
      </c>
      <c r="K311" s="10">
        <f t="shared" si="52"/>
        <v>380450000</v>
      </c>
      <c r="L311" s="10">
        <f t="shared" si="52"/>
        <v>380450000</v>
      </c>
      <c r="M311" s="10">
        <f t="shared" si="52"/>
        <v>380450000</v>
      </c>
      <c r="N311" s="10">
        <f t="shared" si="52"/>
        <v>380450000</v>
      </c>
      <c r="O311" s="10">
        <f t="shared" si="52"/>
        <v>380450000</v>
      </c>
      <c r="P311" s="10">
        <f t="shared" si="52"/>
        <v>0</v>
      </c>
    </row>
    <row r="312" spans="1:16" outlineLevel="2">
      <c r="A312" s="20" t="s">
        <v>780</v>
      </c>
      <c r="B312" s="15" t="s">
        <v>781</v>
      </c>
      <c r="C312" s="16"/>
      <c r="D312" s="15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</row>
    <row r="313" spans="1:16" outlineLevel="1">
      <c r="A313" s="7" t="s">
        <v>782</v>
      </c>
      <c r="B313" s="15"/>
      <c r="C313" s="16"/>
      <c r="D313" s="15"/>
      <c r="E313" s="17">
        <f t="shared" ref="E313:P313" si="53">SUBTOTAL(9,E312:E312)</f>
        <v>0</v>
      </c>
      <c r="F313" s="17">
        <f t="shared" si="53"/>
        <v>0</v>
      </c>
      <c r="G313" s="17">
        <f t="shared" si="53"/>
        <v>0</v>
      </c>
      <c r="H313" s="17">
        <f t="shared" si="53"/>
        <v>0</v>
      </c>
      <c r="I313" s="17">
        <f t="shared" si="53"/>
        <v>0</v>
      </c>
      <c r="J313" s="17">
        <f t="shared" si="53"/>
        <v>0</v>
      </c>
      <c r="K313" s="17">
        <f t="shared" si="53"/>
        <v>0</v>
      </c>
      <c r="L313" s="17">
        <f t="shared" si="53"/>
        <v>0</v>
      </c>
      <c r="M313" s="17">
        <f t="shared" si="53"/>
        <v>0</v>
      </c>
      <c r="N313" s="17">
        <f t="shared" si="53"/>
        <v>0</v>
      </c>
      <c r="O313" s="17">
        <f t="shared" si="53"/>
        <v>0</v>
      </c>
      <c r="P313" s="17">
        <f t="shared" si="53"/>
        <v>0</v>
      </c>
    </row>
    <row r="314" spans="1:16" ht="22.5" outlineLevel="2">
      <c r="A314" s="20" t="s">
        <v>783</v>
      </c>
      <c r="B314" s="15" t="s">
        <v>784</v>
      </c>
      <c r="C314" s="16"/>
      <c r="D314" s="15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</row>
    <row r="315" spans="1:16" outlineLevel="1">
      <c r="A315" s="7" t="s">
        <v>785</v>
      </c>
      <c r="B315" s="15"/>
      <c r="C315" s="16"/>
      <c r="D315" s="15"/>
      <c r="E315" s="17">
        <f t="shared" ref="E315:P315" si="54">SUBTOTAL(9,E314:E314)</f>
        <v>0</v>
      </c>
      <c r="F315" s="17">
        <f t="shared" si="54"/>
        <v>0</v>
      </c>
      <c r="G315" s="17">
        <f t="shared" si="54"/>
        <v>0</v>
      </c>
      <c r="H315" s="17">
        <f t="shared" si="54"/>
        <v>0</v>
      </c>
      <c r="I315" s="17">
        <f t="shared" si="54"/>
        <v>0</v>
      </c>
      <c r="J315" s="17">
        <f t="shared" si="54"/>
        <v>0</v>
      </c>
      <c r="K315" s="17">
        <f t="shared" si="54"/>
        <v>0</v>
      </c>
      <c r="L315" s="17">
        <f t="shared" si="54"/>
        <v>0</v>
      </c>
      <c r="M315" s="17">
        <f t="shared" si="54"/>
        <v>0</v>
      </c>
      <c r="N315" s="17">
        <f t="shared" si="54"/>
        <v>0</v>
      </c>
      <c r="O315" s="17">
        <f t="shared" si="54"/>
        <v>0</v>
      </c>
      <c r="P315" s="17">
        <f t="shared" si="54"/>
        <v>0</v>
      </c>
    </row>
    <row r="316" spans="1:16" ht="22.5" outlineLevel="2">
      <c r="A316" s="20" t="s">
        <v>786</v>
      </c>
      <c r="B316" s="15" t="s">
        <v>787</v>
      </c>
      <c r="C316" s="16"/>
      <c r="D316" s="15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</row>
    <row r="317" spans="1:16" ht="22.5" outlineLevel="2">
      <c r="A317" s="20" t="s">
        <v>786</v>
      </c>
      <c r="B317" s="15" t="s">
        <v>787</v>
      </c>
      <c r="C317" s="16">
        <v>24110</v>
      </c>
      <c r="D317" s="15" t="s">
        <v>788</v>
      </c>
      <c r="E317" s="17">
        <v>50000000</v>
      </c>
      <c r="F317" s="17">
        <v>0</v>
      </c>
      <c r="G317" s="17">
        <v>0</v>
      </c>
      <c r="H317" s="17">
        <v>0</v>
      </c>
      <c r="I317" s="17">
        <v>0</v>
      </c>
      <c r="J317" s="17">
        <v>0</v>
      </c>
      <c r="K317" s="17">
        <v>50000000</v>
      </c>
      <c r="L317" s="17">
        <v>50000000</v>
      </c>
      <c r="M317" s="17">
        <v>50000000</v>
      </c>
      <c r="N317" s="17">
        <v>50000000</v>
      </c>
      <c r="O317" s="17">
        <v>50000000</v>
      </c>
      <c r="P317" s="17">
        <v>0</v>
      </c>
    </row>
    <row r="318" spans="1:16" s="13" customFormat="1" outlineLevel="1">
      <c r="A318" s="7" t="s">
        <v>789</v>
      </c>
      <c r="B318" s="8"/>
      <c r="C318" s="9"/>
      <c r="D318" s="8"/>
      <c r="E318" s="10">
        <f t="shared" ref="E318:P318" si="55">SUBTOTAL(9,E316:E317)</f>
        <v>50000000</v>
      </c>
      <c r="F318" s="10">
        <f t="shared" si="55"/>
        <v>0</v>
      </c>
      <c r="G318" s="10">
        <f t="shared" si="55"/>
        <v>0</v>
      </c>
      <c r="H318" s="10">
        <f t="shared" si="55"/>
        <v>0</v>
      </c>
      <c r="I318" s="10">
        <f t="shared" si="55"/>
        <v>0</v>
      </c>
      <c r="J318" s="10">
        <f t="shared" si="55"/>
        <v>0</v>
      </c>
      <c r="K318" s="10">
        <f t="shared" si="55"/>
        <v>50000000</v>
      </c>
      <c r="L318" s="10">
        <f t="shared" si="55"/>
        <v>50000000</v>
      </c>
      <c r="M318" s="10">
        <f t="shared" si="55"/>
        <v>50000000</v>
      </c>
      <c r="N318" s="10">
        <f t="shared" si="55"/>
        <v>50000000</v>
      </c>
      <c r="O318" s="10">
        <f t="shared" si="55"/>
        <v>50000000</v>
      </c>
      <c r="P318" s="10">
        <f t="shared" si="55"/>
        <v>0</v>
      </c>
    </row>
    <row r="319" spans="1:16" outlineLevel="2">
      <c r="A319" s="20" t="s">
        <v>790</v>
      </c>
      <c r="B319" s="15" t="s">
        <v>791</v>
      </c>
      <c r="C319" s="16"/>
      <c r="D319" s="15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</row>
    <row r="320" spans="1:16" outlineLevel="2">
      <c r="A320" s="20" t="s">
        <v>790</v>
      </c>
      <c r="B320" s="15" t="s">
        <v>791</v>
      </c>
      <c r="C320" s="16">
        <v>24120</v>
      </c>
      <c r="D320" s="15" t="s">
        <v>792</v>
      </c>
      <c r="E320" s="17">
        <v>50000000</v>
      </c>
      <c r="F320" s="17">
        <v>0</v>
      </c>
      <c r="G320" s="17">
        <v>0</v>
      </c>
      <c r="H320" s="17">
        <v>37500000</v>
      </c>
      <c r="I320" s="17">
        <v>17500000</v>
      </c>
      <c r="J320" s="17">
        <v>55000000</v>
      </c>
      <c r="K320" s="17">
        <v>50000000</v>
      </c>
      <c r="L320" s="17">
        <v>50000000</v>
      </c>
      <c r="M320" s="17">
        <v>50000000</v>
      </c>
      <c r="N320" s="17">
        <v>50000000</v>
      </c>
      <c r="O320" s="17">
        <v>50000000</v>
      </c>
      <c r="P320" s="17">
        <v>0</v>
      </c>
    </row>
    <row r="321" spans="1:16" outlineLevel="2">
      <c r="A321" s="20" t="s">
        <v>790</v>
      </c>
      <c r="B321" s="15" t="s">
        <v>791</v>
      </c>
      <c r="C321" s="16">
        <v>24122</v>
      </c>
      <c r="D321" s="15" t="s">
        <v>793</v>
      </c>
      <c r="E321" s="17">
        <v>50000000</v>
      </c>
      <c r="F321" s="17">
        <v>0</v>
      </c>
      <c r="G321" s="17">
        <v>0</v>
      </c>
      <c r="H321" s="17">
        <v>0</v>
      </c>
      <c r="I321" s="17">
        <v>0</v>
      </c>
      <c r="J321" s="17">
        <v>2000000</v>
      </c>
      <c r="K321" s="17">
        <v>48000000</v>
      </c>
      <c r="L321" s="17">
        <v>48000000</v>
      </c>
      <c r="M321" s="17">
        <v>48000000</v>
      </c>
      <c r="N321" s="17">
        <v>48000000</v>
      </c>
      <c r="O321" s="17">
        <v>48000000</v>
      </c>
      <c r="P321" s="17">
        <v>0</v>
      </c>
    </row>
    <row r="322" spans="1:16" s="13" customFormat="1" outlineLevel="1">
      <c r="A322" s="7" t="s">
        <v>794</v>
      </c>
      <c r="B322" s="8"/>
      <c r="C322" s="9"/>
      <c r="D322" s="8"/>
      <c r="E322" s="10">
        <f t="shared" ref="E322:P322" si="56">SUBTOTAL(9,E319:E321)</f>
        <v>100000000</v>
      </c>
      <c r="F322" s="10">
        <f t="shared" si="56"/>
        <v>0</v>
      </c>
      <c r="G322" s="10">
        <f t="shared" si="56"/>
        <v>0</v>
      </c>
      <c r="H322" s="10">
        <f t="shared" si="56"/>
        <v>37500000</v>
      </c>
      <c r="I322" s="10">
        <f t="shared" si="56"/>
        <v>17500000</v>
      </c>
      <c r="J322" s="10">
        <f t="shared" si="56"/>
        <v>57000000</v>
      </c>
      <c r="K322" s="10">
        <f t="shared" si="56"/>
        <v>98000000</v>
      </c>
      <c r="L322" s="10">
        <f t="shared" si="56"/>
        <v>98000000</v>
      </c>
      <c r="M322" s="10">
        <f t="shared" si="56"/>
        <v>98000000</v>
      </c>
      <c r="N322" s="10">
        <f t="shared" si="56"/>
        <v>98000000</v>
      </c>
      <c r="O322" s="10">
        <f t="shared" si="56"/>
        <v>98000000</v>
      </c>
      <c r="P322" s="10">
        <f t="shared" si="56"/>
        <v>0</v>
      </c>
    </row>
    <row r="323" spans="1:16" outlineLevel="2">
      <c r="A323" s="20" t="s">
        <v>795</v>
      </c>
      <c r="B323" s="15" t="s">
        <v>796</v>
      </c>
      <c r="C323" s="16"/>
      <c r="D323" s="15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</row>
    <row r="324" spans="1:16" outlineLevel="1">
      <c r="A324" s="7" t="s">
        <v>797</v>
      </c>
      <c r="B324" s="15"/>
      <c r="C324" s="16"/>
      <c r="D324" s="15"/>
      <c r="E324" s="17">
        <f t="shared" ref="E324:P324" si="57">SUBTOTAL(9,E323:E323)</f>
        <v>0</v>
      </c>
      <c r="F324" s="17">
        <f t="shared" si="57"/>
        <v>0</v>
      </c>
      <c r="G324" s="17">
        <f t="shared" si="57"/>
        <v>0</v>
      </c>
      <c r="H324" s="17">
        <f t="shared" si="57"/>
        <v>0</v>
      </c>
      <c r="I324" s="17">
        <f t="shared" si="57"/>
        <v>0</v>
      </c>
      <c r="J324" s="17">
        <f t="shared" si="57"/>
        <v>0</v>
      </c>
      <c r="K324" s="17">
        <f t="shared" si="57"/>
        <v>0</v>
      </c>
      <c r="L324" s="17">
        <f t="shared" si="57"/>
        <v>0</v>
      </c>
      <c r="M324" s="17">
        <f t="shared" si="57"/>
        <v>0</v>
      </c>
      <c r="N324" s="17">
        <f t="shared" si="57"/>
        <v>0</v>
      </c>
      <c r="O324" s="17">
        <f t="shared" si="57"/>
        <v>0</v>
      </c>
      <c r="P324" s="17">
        <f t="shared" si="57"/>
        <v>0</v>
      </c>
    </row>
    <row r="325" spans="1:16" outlineLevel="2">
      <c r="A325" s="20" t="s">
        <v>798</v>
      </c>
      <c r="B325" s="15" t="s">
        <v>799</v>
      </c>
      <c r="C325" s="16"/>
      <c r="D325" s="15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</row>
    <row r="326" spans="1:16" outlineLevel="1">
      <c r="A326" s="7" t="s">
        <v>800</v>
      </c>
      <c r="B326" s="15"/>
      <c r="C326" s="16"/>
      <c r="D326" s="15"/>
      <c r="E326" s="17">
        <f t="shared" ref="E326:P326" si="58">SUBTOTAL(9,E325:E325)</f>
        <v>0</v>
      </c>
      <c r="F326" s="17">
        <f t="shared" si="58"/>
        <v>0</v>
      </c>
      <c r="G326" s="17">
        <f t="shared" si="58"/>
        <v>0</v>
      </c>
      <c r="H326" s="17">
        <f t="shared" si="58"/>
        <v>0</v>
      </c>
      <c r="I326" s="17">
        <f t="shared" si="58"/>
        <v>0</v>
      </c>
      <c r="J326" s="17">
        <f t="shared" si="58"/>
        <v>0</v>
      </c>
      <c r="K326" s="17">
        <f t="shared" si="58"/>
        <v>0</v>
      </c>
      <c r="L326" s="17">
        <f t="shared" si="58"/>
        <v>0</v>
      </c>
      <c r="M326" s="17">
        <f t="shared" si="58"/>
        <v>0</v>
      </c>
      <c r="N326" s="17">
        <f t="shared" si="58"/>
        <v>0</v>
      </c>
      <c r="O326" s="17">
        <f t="shared" si="58"/>
        <v>0</v>
      </c>
      <c r="P326" s="17">
        <f t="shared" si="58"/>
        <v>0</v>
      </c>
    </row>
    <row r="327" spans="1:16" outlineLevel="2">
      <c r="A327" s="20" t="s">
        <v>801</v>
      </c>
      <c r="B327" s="15" t="s">
        <v>802</v>
      </c>
      <c r="C327" s="16"/>
      <c r="D327" s="15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</row>
    <row r="328" spans="1:16" outlineLevel="2">
      <c r="A328" s="20" t="s">
        <v>801</v>
      </c>
      <c r="B328" s="15" t="s">
        <v>802</v>
      </c>
      <c r="C328" s="16">
        <v>24130</v>
      </c>
      <c r="D328" s="15" t="s">
        <v>803</v>
      </c>
      <c r="E328" s="17">
        <v>400000000</v>
      </c>
      <c r="F328" s="17">
        <v>0</v>
      </c>
      <c r="G328" s="17">
        <v>0</v>
      </c>
      <c r="H328" s="17">
        <v>200000000</v>
      </c>
      <c r="I328" s="17">
        <v>0</v>
      </c>
      <c r="J328" s="17">
        <v>200000000</v>
      </c>
      <c r="K328" s="17">
        <v>400000000</v>
      </c>
      <c r="L328" s="17">
        <v>398212480</v>
      </c>
      <c r="M328" s="17">
        <v>398212480</v>
      </c>
      <c r="N328" s="17">
        <v>199106240</v>
      </c>
      <c r="O328" s="17">
        <v>199106240</v>
      </c>
      <c r="P328" s="17">
        <v>1787520</v>
      </c>
    </row>
    <row r="329" spans="1:16" ht="22.5" outlineLevel="2">
      <c r="A329" s="20" t="s">
        <v>801</v>
      </c>
      <c r="B329" s="15" t="s">
        <v>802</v>
      </c>
      <c r="C329" s="16">
        <v>24140</v>
      </c>
      <c r="D329" s="15" t="s">
        <v>804</v>
      </c>
      <c r="E329" s="17">
        <v>244774950</v>
      </c>
      <c r="F329" s="17">
        <v>0</v>
      </c>
      <c r="G329" s="17">
        <v>0</v>
      </c>
      <c r="H329" s="17">
        <v>636345561</v>
      </c>
      <c r="I329" s="17">
        <v>200000000</v>
      </c>
      <c r="J329" s="17">
        <v>44000</v>
      </c>
      <c r="K329" s="17">
        <v>1081076511</v>
      </c>
      <c r="L329" s="17">
        <v>999075511</v>
      </c>
      <c r="M329" s="17">
        <v>999075511</v>
      </c>
      <c r="N329" s="17">
        <v>999075511</v>
      </c>
      <c r="O329" s="17">
        <v>999075511</v>
      </c>
      <c r="P329" s="17">
        <v>82001000</v>
      </c>
    </row>
    <row r="330" spans="1:16" outlineLevel="2">
      <c r="A330" s="20" t="s">
        <v>801</v>
      </c>
      <c r="B330" s="15" t="s">
        <v>802</v>
      </c>
      <c r="C330" s="16">
        <v>24150</v>
      </c>
      <c r="D330" s="15" t="s">
        <v>805</v>
      </c>
      <c r="E330" s="17">
        <v>284362684</v>
      </c>
      <c r="F330" s="17">
        <v>0</v>
      </c>
      <c r="G330" s="17">
        <v>0</v>
      </c>
      <c r="H330" s="17">
        <v>0</v>
      </c>
      <c r="I330" s="17">
        <v>0</v>
      </c>
      <c r="J330" s="17">
        <v>0</v>
      </c>
      <c r="K330" s="17">
        <v>284362684</v>
      </c>
      <c r="L330" s="17">
        <v>284362684</v>
      </c>
      <c r="M330" s="17">
        <v>284362684</v>
      </c>
      <c r="N330" s="17">
        <v>284362684</v>
      </c>
      <c r="O330" s="17">
        <v>241528305</v>
      </c>
      <c r="P330" s="17">
        <v>0</v>
      </c>
    </row>
    <row r="331" spans="1:16" s="13" customFormat="1" outlineLevel="1">
      <c r="A331" s="7" t="s">
        <v>806</v>
      </c>
      <c r="B331" s="8"/>
      <c r="C331" s="9"/>
      <c r="D331" s="8"/>
      <c r="E331" s="10">
        <f t="shared" ref="E331:P331" si="59">SUBTOTAL(9,E327:E330)</f>
        <v>929137634</v>
      </c>
      <c r="F331" s="10">
        <f t="shared" si="59"/>
        <v>0</v>
      </c>
      <c r="G331" s="10">
        <f t="shared" si="59"/>
        <v>0</v>
      </c>
      <c r="H331" s="10">
        <f t="shared" si="59"/>
        <v>836345561</v>
      </c>
      <c r="I331" s="10">
        <f t="shared" si="59"/>
        <v>200000000</v>
      </c>
      <c r="J331" s="10">
        <f t="shared" si="59"/>
        <v>200044000</v>
      </c>
      <c r="K331" s="10">
        <f t="shared" si="59"/>
        <v>1765439195</v>
      </c>
      <c r="L331" s="10">
        <f t="shared" si="59"/>
        <v>1681650675</v>
      </c>
      <c r="M331" s="10">
        <f t="shared" si="59"/>
        <v>1681650675</v>
      </c>
      <c r="N331" s="10">
        <f t="shared" si="59"/>
        <v>1482544435</v>
      </c>
      <c r="O331" s="10">
        <f t="shared" si="59"/>
        <v>1439710056</v>
      </c>
      <c r="P331" s="10">
        <f t="shared" si="59"/>
        <v>83788520</v>
      </c>
    </row>
    <row r="332" spans="1:16" outlineLevel="2">
      <c r="A332" s="20" t="s">
        <v>807</v>
      </c>
      <c r="B332" s="15" t="s">
        <v>808</v>
      </c>
      <c r="C332" s="16"/>
      <c r="D332" s="15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</row>
    <row r="333" spans="1:16" outlineLevel="1">
      <c r="A333" s="7" t="s">
        <v>809</v>
      </c>
      <c r="B333" s="15"/>
      <c r="C333" s="16"/>
      <c r="D333" s="15"/>
      <c r="E333" s="17">
        <f t="shared" ref="E333:P333" si="60">SUBTOTAL(9,E332:E332)</f>
        <v>0</v>
      </c>
      <c r="F333" s="17">
        <f t="shared" si="60"/>
        <v>0</v>
      </c>
      <c r="G333" s="17">
        <f t="shared" si="60"/>
        <v>0</v>
      </c>
      <c r="H333" s="17">
        <f t="shared" si="60"/>
        <v>0</v>
      </c>
      <c r="I333" s="17">
        <f t="shared" si="60"/>
        <v>0</v>
      </c>
      <c r="J333" s="17">
        <f t="shared" si="60"/>
        <v>0</v>
      </c>
      <c r="K333" s="17">
        <f t="shared" si="60"/>
        <v>0</v>
      </c>
      <c r="L333" s="17">
        <f t="shared" si="60"/>
        <v>0</v>
      </c>
      <c r="M333" s="17">
        <f t="shared" si="60"/>
        <v>0</v>
      </c>
      <c r="N333" s="17">
        <f t="shared" si="60"/>
        <v>0</v>
      </c>
      <c r="O333" s="17">
        <f t="shared" si="60"/>
        <v>0</v>
      </c>
      <c r="P333" s="17">
        <f t="shared" si="60"/>
        <v>0</v>
      </c>
    </row>
    <row r="334" spans="1:16" ht="22.5" outlineLevel="2">
      <c r="A334" s="20" t="s">
        <v>810</v>
      </c>
      <c r="B334" s="15" t="s">
        <v>811</v>
      </c>
      <c r="C334" s="16"/>
      <c r="D334" s="15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</row>
    <row r="335" spans="1:16" outlineLevel="1">
      <c r="A335" s="7" t="s">
        <v>812</v>
      </c>
      <c r="B335" s="15"/>
      <c r="C335" s="16"/>
      <c r="D335" s="15"/>
      <c r="E335" s="17">
        <f t="shared" ref="E335:P335" si="61">SUBTOTAL(9,E334:E334)</f>
        <v>0</v>
      </c>
      <c r="F335" s="17">
        <f t="shared" si="61"/>
        <v>0</v>
      </c>
      <c r="G335" s="17">
        <f t="shared" si="61"/>
        <v>0</v>
      </c>
      <c r="H335" s="17">
        <f t="shared" si="61"/>
        <v>0</v>
      </c>
      <c r="I335" s="17">
        <f t="shared" si="61"/>
        <v>0</v>
      </c>
      <c r="J335" s="17">
        <f t="shared" si="61"/>
        <v>0</v>
      </c>
      <c r="K335" s="17">
        <f t="shared" si="61"/>
        <v>0</v>
      </c>
      <c r="L335" s="17">
        <f t="shared" si="61"/>
        <v>0</v>
      </c>
      <c r="M335" s="17">
        <f t="shared" si="61"/>
        <v>0</v>
      </c>
      <c r="N335" s="17">
        <f t="shared" si="61"/>
        <v>0</v>
      </c>
      <c r="O335" s="17">
        <f t="shared" si="61"/>
        <v>0</v>
      </c>
      <c r="P335" s="17">
        <f t="shared" si="61"/>
        <v>0</v>
      </c>
    </row>
    <row r="336" spans="1:16" ht="22.5" outlineLevel="2">
      <c r="A336" s="20" t="s">
        <v>813</v>
      </c>
      <c r="B336" s="15" t="s">
        <v>814</v>
      </c>
      <c r="C336" s="16"/>
      <c r="D336" s="15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</row>
    <row r="337" spans="1:16" ht="22.5" outlineLevel="2">
      <c r="A337" s="20" t="s">
        <v>813</v>
      </c>
      <c r="B337" s="15" t="s">
        <v>814</v>
      </c>
      <c r="C337" s="16">
        <v>24170</v>
      </c>
      <c r="D337" s="15" t="s">
        <v>815</v>
      </c>
      <c r="E337" s="17">
        <v>180000000</v>
      </c>
      <c r="F337" s="17">
        <v>0</v>
      </c>
      <c r="G337" s="17">
        <v>0</v>
      </c>
      <c r="H337" s="17">
        <v>0</v>
      </c>
      <c r="I337" s="17">
        <v>0</v>
      </c>
      <c r="J337" s="17">
        <v>1410000</v>
      </c>
      <c r="K337" s="17">
        <v>178590000</v>
      </c>
      <c r="L337" s="17">
        <v>178590000</v>
      </c>
      <c r="M337" s="17">
        <v>178590000</v>
      </c>
      <c r="N337" s="17">
        <v>178590000</v>
      </c>
      <c r="O337" s="17">
        <v>178590000</v>
      </c>
      <c r="P337" s="17">
        <v>0</v>
      </c>
    </row>
    <row r="338" spans="1:16" s="13" customFormat="1" outlineLevel="1">
      <c r="A338" s="7" t="s">
        <v>816</v>
      </c>
      <c r="B338" s="8"/>
      <c r="C338" s="9"/>
      <c r="D338" s="8"/>
      <c r="E338" s="10">
        <f t="shared" ref="E338:P338" si="62">SUBTOTAL(9,E336:E337)</f>
        <v>180000000</v>
      </c>
      <c r="F338" s="10">
        <f t="shared" si="62"/>
        <v>0</v>
      </c>
      <c r="G338" s="10">
        <f t="shared" si="62"/>
        <v>0</v>
      </c>
      <c r="H338" s="10">
        <f t="shared" si="62"/>
        <v>0</v>
      </c>
      <c r="I338" s="10">
        <f t="shared" si="62"/>
        <v>0</v>
      </c>
      <c r="J338" s="10">
        <f t="shared" si="62"/>
        <v>1410000</v>
      </c>
      <c r="K338" s="10">
        <f t="shared" si="62"/>
        <v>178590000</v>
      </c>
      <c r="L338" s="10">
        <f t="shared" si="62"/>
        <v>178590000</v>
      </c>
      <c r="M338" s="10">
        <f t="shared" si="62"/>
        <v>178590000</v>
      </c>
      <c r="N338" s="10">
        <f t="shared" si="62"/>
        <v>178590000</v>
      </c>
      <c r="O338" s="10">
        <f t="shared" si="62"/>
        <v>178590000</v>
      </c>
      <c r="P338" s="10">
        <f t="shared" si="62"/>
        <v>0</v>
      </c>
    </row>
    <row r="339" spans="1:16" outlineLevel="2">
      <c r="A339" s="20" t="s">
        <v>817</v>
      </c>
      <c r="B339" s="15" t="s">
        <v>818</v>
      </c>
      <c r="C339" s="16"/>
      <c r="D339" s="15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</row>
    <row r="340" spans="1:16" outlineLevel="1">
      <c r="A340" s="7" t="s">
        <v>819</v>
      </c>
      <c r="B340" s="15"/>
      <c r="C340" s="16"/>
      <c r="D340" s="15"/>
      <c r="E340" s="17">
        <f t="shared" ref="E340:P340" si="63">SUBTOTAL(9,E339:E339)</f>
        <v>0</v>
      </c>
      <c r="F340" s="17">
        <f t="shared" si="63"/>
        <v>0</v>
      </c>
      <c r="G340" s="17">
        <f t="shared" si="63"/>
        <v>0</v>
      </c>
      <c r="H340" s="17">
        <f t="shared" si="63"/>
        <v>0</v>
      </c>
      <c r="I340" s="17">
        <f t="shared" si="63"/>
        <v>0</v>
      </c>
      <c r="J340" s="17">
        <f t="shared" si="63"/>
        <v>0</v>
      </c>
      <c r="K340" s="17">
        <f t="shared" si="63"/>
        <v>0</v>
      </c>
      <c r="L340" s="17">
        <f t="shared" si="63"/>
        <v>0</v>
      </c>
      <c r="M340" s="17">
        <f t="shared" si="63"/>
        <v>0</v>
      </c>
      <c r="N340" s="17">
        <f t="shared" si="63"/>
        <v>0</v>
      </c>
      <c r="O340" s="17">
        <f t="shared" si="63"/>
        <v>0</v>
      </c>
      <c r="P340" s="17">
        <f t="shared" si="63"/>
        <v>0</v>
      </c>
    </row>
    <row r="341" spans="1:16" ht="22.5" outlineLevel="2">
      <c r="A341" s="20" t="s">
        <v>820</v>
      </c>
      <c r="B341" s="15" t="s">
        <v>821</v>
      </c>
      <c r="C341" s="16"/>
      <c r="D341" s="15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</row>
    <row r="342" spans="1:16" outlineLevel="1">
      <c r="A342" s="7" t="s">
        <v>822</v>
      </c>
      <c r="B342" s="15"/>
      <c r="C342" s="16"/>
      <c r="D342" s="15"/>
      <c r="E342" s="17">
        <f t="shared" ref="E342:P342" si="64">SUBTOTAL(9,E341:E341)</f>
        <v>0</v>
      </c>
      <c r="F342" s="17">
        <f t="shared" si="64"/>
        <v>0</v>
      </c>
      <c r="G342" s="17">
        <f t="shared" si="64"/>
        <v>0</v>
      </c>
      <c r="H342" s="17">
        <f t="shared" si="64"/>
        <v>0</v>
      </c>
      <c r="I342" s="17">
        <f t="shared" si="64"/>
        <v>0</v>
      </c>
      <c r="J342" s="17">
        <f t="shared" si="64"/>
        <v>0</v>
      </c>
      <c r="K342" s="17">
        <f t="shared" si="64"/>
        <v>0</v>
      </c>
      <c r="L342" s="17">
        <f t="shared" si="64"/>
        <v>0</v>
      </c>
      <c r="M342" s="17">
        <f t="shared" si="64"/>
        <v>0</v>
      </c>
      <c r="N342" s="17">
        <f t="shared" si="64"/>
        <v>0</v>
      </c>
      <c r="O342" s="17">
        <f t="shared" si="64"/>
        <v>0</v>
      </c>
      <c r="P342" s="17">
        <f t="shared" si="64"/>
        <v>0</v>
      </c>
    </row>
    <row r="343" spans="1:16" ht="33.75" outlineLevel="2">
      <c r="A343" s="20" t="s">
        <v>823</v>
      </c>
      <c r="B343" s="15" t="s">
        <v>824</v>
      </c>
      <c r="C343" s="16"/>
      <c r="D343" s="15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</row>
    <row r="344" spans="1:16" ht="33.75" outlineLevel="2">
      <c r="A344" s="20" t="s">
        <v>823</v>
      </c>
      <c r="B344" s="15" t="s">
        <v>824</v>
      </c>
      <c r="C344" s="16">
        <v>24180</v>
      </c>
      <c r="D344" s="15" t="s">
        <v>825</v>
      </c>
      <c r="E344" s="17">
        <v>1805335500</v>
      </c>
      <c r="F344" s="17">
        <v>0</v>
      </c>
      <c r="G344" s="17">
        <v>0</v>
      </c>
      <c r="H344" s="17">
        <v>1500000000</v>
      </c>
      <c r="I344" s="17">
        <v>305591426</v>
      </c>
      <c r="J344" s="17">
        <v>69056838</v>
      </c>
      <c r="K344" s="17">
        <v>3541870088</v>
      </c>
      <c r="L344" s="17">
        <v>2371701139</v>
      </c>
      <c r="M344" s="17">
        <v>2371701139</v>
      </c>
      <c r="N344" s="17">
        <v>2371701139</v>
      </c>
      <c r="O344" s="17">
        <v>1613717376</v>
      </c>
      <c r="P344" s="17">
        <v>1170168949</v>
      </c>
    </row>
    <row r="345" spans="1:16" ht="33.75" outlineLevel="2">
      <c r="A345" s="20" t="s">
        <v>823</v>
      </c>
      <c r="B345" s="15" t="s">
        <v>824</v>
      </c>
      <c r="C345" s="16">
        <v>241802</v>
      </c>
      <c r="D345" s="15" t="s">
        <v>826</v>
      </c>
      <c r="E345" s="17">
        <v>0</v>
      </c>
      <c r="F345" s="17">
        <v>0</v>
      </c>
      <c r="G345" s="17">
        <v>0</v>
      </c>
      <c r="H345" s="17">
        <v>5977148</v>
      </c>
      <c r="I345" s="17">
        <v>0</v>
      </c>
      <c r="J345" s="17">
        <v>0</v>
      </c>
      <c r="K345" s="17">
        <v>5977148</v>
      </c>
      <c r="L345" s="17">
        <v>5977148</v>
      </c>
      <c r="M345" s="17">
        <v>5977148</v>
      </c>
      <c r="N345" s="17">
        <v>5977148</v>
      </c>
      <c r="O345" s="17">
        <v>5977148</v>
      </c>
      <c r="P345" s="17">
        <v>0</v>
      </c>
    </row>
    <row r="346" spans="1:16" s="13" customFormat="1" outlineLevel="1">
      <c r="A346" s="7" t="s">
        <v>827</v>
      </c>
      <c r="B346" s="8"/>
      <c r="C346" s="9"/>
      <c r="D346" s="8"/>
      <c r="E346" s="10">
        <f t="shared" ref="E346:P346" si="65">SUBTOTAL(9,E343:E345)</f>
        <v>1805335500</v>
      </c>
      <c r="F346" s="10">
        <f t="shared" si="65"/>
        <v>0</v>
      </c>
      <c r="G346" s="10">
        <f t="shared" si="65"/>
        <v>0</v>
      </c>
      <c r="H346" s="10">
        <f t="shared" si="65"/>
        <v>1505977148</v>
      </c>
      <c r="I346" s="10">
        <f t="shared" si="65"/>
        <v>305591426</v>
      </c>
      <c r="J346" s="10">
        <f t="shared" si="65"/>
        <v>69056838</v>
      </c>
      <c r="K346" s="10">
        <f t="shared" si="65"/>
        <v>3547847236</v>
      </c>
      <c r="L346" s="10">
        <f t="shared" si="65"/>
        <v>2377678287</v>
      </c>
      <c r="M346" s="10">
        <f t="shared" si="65"/>
        <v>2377678287</v>
      </c>
      <c r="N346" s="10">
        <f t="shared" si="65"/>
        <v>2377678287</v>
      </c>
      <c r="O346" s="10">
        <f t="shared" si="65"/>
        <v>1619694524</v>
      </c>
      <c r="P346" s="10">
        <f t="shared" si="65"/>
        <v>1170168949</v>
      </c>
    </row>
    <row r="347" spans="1:16" ht="22.5" outlineLevel="2">
      <c r="A347" s="20" t="s">
        <v>828</v>
      </c>
      <c r="B347" s="15" t="s">
        <v>829</v>
      </c>
      <c r="C347" s="16"/>
      <c r="D347" s="15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</row>
    <row r="348" spans="1:16" ht="22.5" outlineLevel="2">
      <c r="A348" s="20" t="s">
        <v>828</v>
      </c>
      <c r="B348" s="15" t="s">
        <v>829</v>
      </c>
      <c r="C348" s="16">
        <v>24190</v>
      </c>
      <c r="D348" s="15" t="s">
        <v>830</v>
      </c>
      <c r="E348" s="17">
        <v>53948125</v>
      </c>
      <c r="F348" s="17">
        <v>0</v>
      </c>
      <c r="G348" s="17">
        <v>0</v>
      </c>
      <c r="H348" s="17">
        <v>0</v>
      </c>
      <c r="I348" s="17">
        <v>0</v>
      </c>
      <c r="J348" s="17">
        <v>0</v>
      </c>
      <c r="K348" s="17">
        <v>53948125</v>
      </c>
      <c r="L348" s="17">
        <v>1170634</v>
      </c>
      <c r="M348" s="17">
        <v>1170634</v>
      </c>
      <c r="N348" s="17">
        <v>1170634</v>
      </c>
      <c r="O348" s="17">
        <v>1170634</v>
      </c>
      <c r="P348" s="17">
        <v>52777491</v>
      </c>
    </row>
    <row r="349" spans="1:16" s="13" customFormat="1" outlineLevel="1">
      <c r="A349" s="7" t="s">
        <v>831</v>
      </c>
      <c r="B349" s="8"/>
      <c r="C349" s="9"/>
      <c r="D349" s="8"/>
      <c r="E349" s="10">
        <f t="shared" ref="E349:P349" si="66">SUBTOTAL(9,E347:E348)</f>
        <v>53948125</v>
      </c>
      <c r="F349" s="10">
        <f t="shared" si="66"/>
        <v>0</v>
      </c>
      <c r="G349" s="10">
        <f t="shared" si="66"/>
        <v>0</v>
      </c>
      <c r="H349" s="10">
        <f t="shared" si="66"/>
        <v>0</v>
      </c>
      <c r="I349" s="10">
        <f t="shared" si="66"/>
        <v>0</v>
      </c>
      <c r="J349" s="10">
        <f t="shared" si="66"/>
        <v>0</v>
      </c>
      <c r="K349" s="10">
        <f t="shared" si="66"/>
        <v>53948125</v>
      </c>
      <c r="L349" s="10">
        <f t="shared" si="66"/>
        <v>1170634</v>
      </c>
      <c r="M349" s="10">
        <f t="shared" si="66"/>
        <v>1170634</v>
      </c>
      <c r="N349" s="10">
        <f t="shared" si="66"/>
        <v>1170634</v>
      </c>
      <c r="O349" s="10">
        <f t="shared" si="66"/>
        <v>1170634</v>
      </c>
      <c r="P349" s="10">
        <f t="shared" si="66"/>
        <v>52777491</v>
      </c>
    </row>
    <row r="350" spans="1:16" ht="22.5" outlineLevel="2">
      <c r="A350" s="20" t="s">
        <v>832</v>
      </c>
      <c r="B350" s="15" t="s">
        <v>829</v>
      </c>
      <c r="C350" s="16"/>
      <c r="D350" s="15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</row>
    <row r="351" spans="1:16" ht="22.5" outlineLevel="2">
      <c r="A351" s="20" t="s">
        <v>832</v>
      </c>
      <c r="B351" s="15" t="s">
        <v>829</v>
      </c>
      <c r="C351" s="16">
        <v>24200</v>
      </c>
      <c r="D351" s="15" t="s">
        <v>833</v>
      </c>
      <c r="E351" s="17">
        <v>107896249</v>
      </c>
      <c r="F351" s="17">
        <v>0</v>
      </c>
      <c r="G351" s="17">
        <v>0</v>
      </c>
      <c r="H351" s="17">
        <v>400000000</v>
      </c>
      <c r="I351" s="17">
        <v>0</v>
      </c>
      <c r="J351" s="17">
        <v>201991426</v>
      </c>
      <c r="K351" s="17">
        <v>305904823</v>
      </c>
      <c r="L351" s="17">
        <v>107896249</v>
      </c>
      <c r="M351" s="17">
        <v>107896249</v>
      </c>
      <c r="N351" s="17">
        <v>107896249</v>
      </c>
      <c r="O351" s="17">
        <v>35661969</v>
      </c>
      <c r="P351" s="17">
        <v>198008574</v>
      </c>
    </row>
    <row r="352" spans="1:16" s="13" customFormat="1" outlineLevel="1">
      <c r="A352" s="7" t="s">
        <v>834</v>
      </c>
      <c r="B352" s="8"/>
      <c r="C352" s="9"/>
      <c r="D352" s="8"/>
      <c r="E352" s="10">
        <f t="shared" ref="E352:P352" si="67">SUBTOTAL(9,E350:E351)</f>
        <v>107896249</v>
      </c>
      <c r="F352" s="10">
        <f t="shared" si="67"/>
        <v>0</v>
      </c>
      <c r="G352" s="10">
        <f t="shared" si="67"/>
        <v>0</v>
      </c>
      <c r="H352" s="10">
        <f t="shared" si="67"/>
        <v>400000000</v>
      </c>
      <c r="I352" s="10">
        <f t="shared" si="67"/>
        <v>0</v>
      </c>
      <c r="J352" s="10">
        <f t="shared" si="67"/>
        <v>201991426</v>
      </c>
      <c r="K352" s="10">
        <f t="shared" si="67"/>
        <v>305904823</v>
      </c>
      <c r="L352" s="10">
        <f t="shared" si="67"/>
        <v>107896249</v>
      </c>
      <c r="M352" s="10">
        <f t="shared" si="67"/>
        <v>107896249</v>
      </c>
      <c r="N352" s="10">
        <f t="shared" si="67"/>
        <v>107896249</v>
      </c>
      <c r="O352" s="10">
        <f t="shared" si="67"/>
        <v>35661969</v>
      </c>
      <c r="P352" s="10">
        <f t="shared" si="67"/>
        <v>198008574</v>
      </c>
    </row>
    <row r="353" spans="1:16" outlineLevel="2">
      <c r="A353" s="20" t="s">
        <v>835</v>
      </c>
      <c r="B353" s="15" t="s">
        <v>836</v>
      </c>
      <c r="C353" s="16"/>
      <c r="D353" s="15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</row>
    <row r="354" spans="1:16" outlineLevel="1">
      <c r="A354" s="7" t="s">
        <v>837</v>
      </c>
      <c r="B354" s="15"/>
      <c r="C354" s="16"/>
      <c r="D354" s="15"/>
      <c r="E354" s="17">
        <f t="shared" ref="E354:P354" si="68">SUBTOTAL(9,E353:E353)</f>
        <v>0</v>
      </c>
      <c r="F354" s="17">
        <f t="shared" si="68"/>
        <v>0</v>
      </c>
      <c r="G354" s="17">
        <f t="shared" si="68"/>
        <v>0</v>
      </c>
      <c r="H354" s="17">
        <f t="shared" si="68"/>
        <v>0</v>
      </c>
      <c r="I354" s="17">
        <f t="shared" si="68"/>
        <v>0</v>
      </c>
      <c r="J354" s="17">
        <f t="shared" si="68"/>
        <v>0</v>
      </c>
      <c r="K354" s="17">
        <f t="shared" si="68"/>
        <v>0</v>
      </c>
      <c r="L354" s="17">
        <f t="shared" si="68"/>
        <v>0</v>
      </c>
      <c r="M354" s="17">
        <f t="shared" si="68"/>
        <v>0</v>
      </c>
      <c r="N354" s="17">
        <f t="shared" si="68"/>
        <v>0</v>
      </c>
      <c r="O354" s="17">
        <f t="shared" si="68"/>
        <v>0</v>
      </c>
      <c r="P354" s="17">
        <f t="shared" si="68"/>
        <v>0</v>
      </c>
    </row>
    <row r="355" spans="1:16" outlineLevel="2">
      <c r="A355" s="20" t="s">
        <v>838</v>
      </c>
      <c r="B355" s="15" t="s">
        <v>839</v>
      </c>
      <c r="C355" s="16"/>
      <c r="D355" s="15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</row>
    <row r="356" spans="1:16" outlineLevel="1">
      <c r="A356" s="7" t="s">
        <v>840</v>
      </c>
      <c r="B356" s="15"/>
      <c r="C356" s="16"/>
      <c r="D356" s="15"/>
      <c r="E356" s="17">
        <f t="shared" ref="E356:P356" si="69">SUBTOTAL(9,E355:E355)</f>
        <v>0</v>
      </c>
      <c r="F356" s="17">
        <f t="shared" si="69"/>
        <v>0</v>
      </c>
      <c r="G356" s="17">
        <f t="shared" si="69"/>
        <v>0</v>
      </c>
      <c r="H356" s="17">
        <f t="shared" si="69"/>
        <v>0</v>
      </c>
      <c r="I356" s="17">
        <f t="shared" si="69"/>
        <v>0</v>
      </c>
      <c r="J356" s="17">
        <f t="shared" si="69"/>
        <v>0</v>
      </c>
      <c r="K356" s="17">
        <f t="shared" si="69"/>
        <v>0</v>
      </c>
      <c r="L356" s="17">
        <f t="shared" si="69"/>
        <v>0</v>
      </c>
      <c r="M356" s="17">
        <f t="shared" si="69"/>
        <v>0</v>
      </c>
      <c r="N356" s="17">
        <f t="shared" si="69"/>
        <v>0</v>
      </c>
      <c r="O356" s="17">
        <f t="shared" si="69"/>
        <v>0</v>
      </c>
      <c r="P356" s="17">
        <f t="shared" si="69"/>
        <v>0</v>
      </c>
    </row>
    <row r="357" spans="1:16" ht="22.5" outlineLevel="2">
      <c r="A357" s="20" t="s">
        <v>841</v>
      </c>
      <c r="B357" s="15" t="s">
        <v>842</v>
      </c>
      <c r="C357" s="16"/>
      <c r="D357" s="15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</row>
    <row r="358" spans="1:16" ht="22.5" outlineLevel="2">
      <c r="A358" s="20" t="s">
        <v>841</v>
      </c>
      <c r="B358" s="15" t="s">
        <v>842</v>
      </c>
      <c r="C358" s="16">
        <v>24210</v>
      </c>
      <c r="D358" s="15" t="s">
        <v>843</v>
      </c>
      <c r="E358" s="17">
        <v>20000000</v>
      </c>
      <c r="F358" s="17">
        <v>0</v>
      </c>
      <c r="G358" s="17">
        <v>0</v>
      </c>
      <c r="H358" s="17">
        <v>0</v>
      </c>
      <c r="I358" s="17">
        <v>0</v>
      </c>
      <c r="J358" s="17">
        <v>0</v>
      </c>
      <c r="K358" s="17">
        <v>20000000</v>
      </c>
      <c r="L358" s="17">
        <v>18500000</v>
      </c>
      <c r="M358" s="17">
        <v>18500000</v>
      </c>
      <c r="N358" s="17">
        <v>18500000</v>
      </c>
      <c r="O358" s="17">
        <v>18500000</v>
      </c>
      <c r="P358" s="17">
        <v>1500000</v>
      </c>
    </row>
    <row r="359" spans="1:16" ht="22.5" outlineLevel="2">
      <c r="A359" s="20" t="s">
        <v>841</v>
      </c>
      <c r="B359" s="15" t="s">
        <v>842</v>
      </c>
      <c r="C359" s="16">
        <v>242102</v>
      </c>
      <c r="D359" s="15" t="s">
        <v>844</v>
      </c>
      <c r="E359" s="17">
        <v>0</v>
      </c>
      <c r="F359" s="17">
        <v>0</v>
      </c>
      <c r="G359" s="17">
        <v>0</v>
      </c>
      <c r="H359" s="17">
        <v>25000000</v>
      </c>
      <c r="I359" s="17">
        <v>0</v>
      </c>
      <c r="J359" s="17">
        <v>0</v>
      </c>
      <c r="K359" s="17">
        <v>25000000</v>
      </c>
      <c r="L359" s="17">
        <v>25000000</v>
      </c>
      <c r="M359" s="17">
        <v>25000000</v>
      </c>
      <c r="N359" s="17">
        <v>25000000</v>
      </c>
      <c r="O359" s="17">
        <v>25000000</v>
      </c>
      <c r="P359" s="17">
        <v>0</v>
      </c>
    </row>
    <row r="360" spans="1:16" ht="22.5" outlineLevel="2">
      <c r="A360" s="20" t="s">
        <v>841</v>
      </c>
      <c r="B360" s="15" t="s">
        <v>842</v>
      </c>
      <c r="C360" s="16">
        <v>24211</v>
      </c>
      <c r="D360" s="15" t="s">
        <v>845</v>
      </c>
      <c r="E360" s="17">
        <v>0</v>
      </c>
      <c r="F360" s="17">
        <v>0</v>
      </c>
      <c r="G360" s="17">
        <v>0</v>
      </c>
      <c r="H360" s="17">
        <v>0</v>
      </c>
      <c r="I360" s="17">
        <v>62000000</v>
      </c>
      <c r="J360" s="17">
        <v>0</v>
      </c>
      <c r="K360" s="17">
        <v>62000000</v>
      </c>
      <c r="L360" s="17">
        <v>20000000</v>
      </c>
      <c r="M360" s="17">
        <v>20000000</v>
      </c>
      <c r="N360" s="17">
        <v>20000000</v>
      </c>
      <c r="O360" s="17">
        <v>0</v>
      </c>
      <c r="P360" s="17">
        <v>42000000</v>
      </c>
    </row>
    <row r="361" spans="1:16" s="13" customFormat="1" outlineLevel="1">
      <c r="A361" s="7" t="s">
        <v>846</v>
      </c>
      <c r="B361" s="8"/>
      <c r="C361" s="9"/>
      <c r="D361" s="8"/>
      <c r="E361" s="10">
        <f t="shared" ref="E361:P361" si="70">SUBTOTAL(9,E357:E360)</f>
        <v>20000000</v>
      </c>
      <c r="F361" s="10">
        <f t="shared" si="70"/>
        <v>0</v>
      </c>
      <c r="G361" s="10">
        <f t="shared" si="70"/>
        <v>0</v>
      </c>
      <c r="H361" s="10">
        <f t="shared" si="70"/>
        <v>25000000</v>
      </c>
      <c r="I361" s="10">
        <f t="shared" si="70"/>
        <v>62000000</v>
      </c>
      <c r="J361" s="10">
        <f t="shared" si="70"/>
        <v>0</v>
      </c>
      <c r="K361" s="10">
        <f t="shared" si="70"/>
        <v>107000000</v>
      </c>
      <c r="L361" s="10">
        <f t="shared" si="70"/>
        <v>63500000</v>
      </c>
      <c r="M361" s="10">
        <f t="shared" si="70"/>
        <v>63500000</v>
      </c>
      <c r="N361" s="10">
        <f t="shared" si="70"/>
        <v>63500000</v>
      </c>
      <c r="O361" s="10">
        <f t="shared" si="70"/>
        <v>43500000</v>
      </c>
      <c r="P361" s="10">
        <f t="shared" si="70"/>
        <v>43500000</v>
      </c>
    </row>
    <row r="362" spans="1:16" outlineLevel="2">
      <c r="A362" s="20" t="s">
        <v>847</v>
      </c>
      <c r="B362" s="15" t="s">
        <v>848</v>
      </c>
      <c r="C362" s="16"/>
      <c r="D362" s="15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</row>
    <row r="363" spans="1:16" ht="33.75" outlineLevel="2">
      <c r="A363" s="20" t="s">
        <v>847</v>
      </c>
      <c r="B363" s="15" t="s">
        <v>848</v>
      </c>
      <c r="C363" s="16">
        <v>242142</v>
      </c>
      <c r="D363" s="15" t="s">
        <v>849</v>
      </c>
      <c r="E363" s="17">
        <v>0</v>
      </c>
      <c r="F363" s="17">
        <v>0</v>
      </c>
      <c r="G363" s="17">
        <v>0</v>
      </c>
      <c r="H363" s="17">
        <v>861037080</v>
      </c>
      <c r="I363" s="17">
        <v>0</v>
      </c>
      <c r="J363" s="17">
        <v>0</v>
      </c>
      <c r="K363" s="17">
        <v>861037080</v>
      </c>
      <c r="L363" s="17">
        <v>847037133</v>
      </c>
      <c r="M363" s="17">
        <v>847037133</v>
      </c>
      <c r="N363" s="17">
        <v>847037133</v>
      </c>
      <c r="O363" s="17">
        <v>847037133</v>
      </c>
      <c r="P363" s="17">
        <v>13999947</v>
      </c>
    </row>
    <row r="364" spans="1:16" outlineLevel="2">
      <c r="A364" s="20" t="s">
        <v>847</v>
      </c>
      <c r="B364" s="15" t="s">
        <v>848</v>
      </c>
      <c r="C364" s="16">
        <v>24215</v>
      </c>
      <c r="D364" s="15" t="s">
        <v>850</v>
      </c>
      <c r="E364" s="17">
        <v>0</v>
      </c>
      <c r="F364" s="17">
        <v>0</v>
      </c>
      <c r="G364" s="17">
        <v>0</v>
      </c>
      <c r="H364" s="17">
        <v>54000000</v>
      </c>
      <c r="I364" s="17">
        <v>1010000000</v>
      </c>
      <c r="J364" s="17">
        <v>0</v>
      </c>
      <c r="K364" s="17">
        <v>1064000000</v>
      </c>
      <c r="L364" s="17">
        <v>1063950060</v>
      </c>
      <c r="M364" s="17">
        <v>1063950060</v>
      </c>
      <c r="N364" s="17">
        <v>563965060</v>
      </c>
      <c r="O364" s="17">
        <v>63980060</v>
      </c>
      <c r="P364" s="17">
        <v>49940</v>
      </c>
    </row>
    <row r="365" spans="1:16" s="13" customFormat="1" outlineLevel="1">
      <c r="A365" s="7" t="s">
        <v>851</v>
      </c>
      <c r="B365" s="8"/>
      <c r="C365" s="9"/>
      <c r="D365" s="8"/>
      <c r="E365" s="10">
        <f t="shared" ref="E365:P365" si="71">SUBTOTAL(9,E362:E364)</f>
        <v>0</v>
      </c>
      <c r="F365" s="10">
        <f t="shared" si="71"/>
        <v>0</v>
      </c>
      <c r="G365" s="10">
        <f t="shared" si="71"/>
        <v>0</v>
      </c>
      <c r="H365" s="10">
        <f t="shared" si="71"/>
        <v>915037080</v>
      </c>
      <c r="I365" s="10">
        <f t="shared" si="71"/>
        <v>1010000000</v>
      </c>
      <c r="J365" s="10">
        <f t="shared" si="71"/>
        <v>0</v>
      </c>
      <c r="K365" s="10">
        <f t="shared" si="71"/>
        <v>1925037080</v>
      </c>
      <c r="L365" s="10">
        <f t="shared" si="71"/>
        <v>1910987193</v>
      </c>
      <c r="M365" s="10">
        <f t="shared" si="71"/>
        <v>1910987193</v>
      </c>
      <c r="N365" s="10">
        <f t="shared" si="71"/>
        <v>1411002193</v>
      </c>
      <c r="O365" s="10">
        <f t="shared" si="71"/>
        <v>911017193</v>
      </c>
      <c r="P365" s="10">
        <f t="shared" si="71"/>
        <v>14049887</v>
      </c>
    </row>
    <row r="366" spans="1:16" ht="33.75" outlineLevel="2">
      <c r="A366" s="20" t="s">
        <v>852</v>
      </c>
      <c r="B366" s="15" t="s">
        <v>853</v>
      </c>
      <c r="C366" s="16"/>
      <c r="D366" s="15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</row>
    <row r="367" spans="1:16" outlineLevel="1">
      <c r="A367" s="7" t="s">
        <v>854</v>
      </c>
      <c r="B367" s="15"/>
      <c r="C367" s="16"/>
      <c r="D367" s="15"/>
      <c r="E367" s="17">
        <f t="shared" ref="E367:P367" si="72">SUBTOTAL(9,E366:E366)</f>
        <v>0</v>
      </c>
      <c r="F367" s="17">
        <f t="shared" si="72"/>
        <v>0</v>
      </c>
      <c r="G367" s="17">
        <f t="shared" si="72"/>
        <v>0</v>
      </c>
      <c r="H367" s="17">
        <f t="shared" si="72"/>
        <v>0</v>
      </c>
      <c r="I367" s="17">
        <f t="shared" si="72"/>
        <v>0</v>
      </c>
      <c r="J367" s="17">
        <f t="shared" si="72"/>
        <v>0</v>
      </c>
      <c r="K367" s="17">
        <f t="shared" si="72"/>
        <v>0</v>
      </c>
      <c r="L367" s="17">
        <f t="shared" si="72"/>
        <v>0</v>
      </c>
      <c r="M367" s="17">
        <f t="shared" si="72"/>
        <v>0</v>
      </c>
      <c r="N367" s="17">
        <f t="shared" si="72"/>
        <v>0</v>
      </c>
      <c r="O367" s="17">
        <f t="shared" si="72"/>
        <v>0</v>
      </c>
      <c r="P367" s="17">
        <f t="shared" si="72"/>
        <v>0</v>
      </c>
    </row>
    <row r="368" spans="1:16" outlineLevel="2">
      <c r="A368" s="20" t="s">
        <v>855</v>
      </c>
      <c r="B368" s="15" t="s">
        <v>856</v>
      </c>
      <c r="C368" s="16"/>
      <c r="D368" s="15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</row>
    <row r="369" spans="1:16" outlineLevel="1">
      <c r="A369" s="7" t="s">
        <v>857</v>
      </c>
      <c r="B369" s="15"/>
      <c r="C369" s="16"/>
      <c r="D369" s="15"/>
      <c r="E369" s="17">
        <f t="shared" ref="E369:P369" si="73">SUBTOTAL(9,E368:E368)</f>
        <v>0</v>
      </c>
      <c r="F369" s="17">
        <f t="shared" si="73"/>
        <v>0</v>
      </c>
      <c r="G369" s="17">
        <f t="shared" si="73"/>
        <v>0</v>
      </c>
      <c r="H369" s="17">
        <f t="shared" si="73"/>
        <v>0</v>
      </c>
      <c r="I369" s="17">
        <f t="shared" si="73"/>
        <v>0</v>
      </c>
      <c r="J369" s="17">
        <f t="shared" si="73"/>
        <v>0</v>
      </c>
      <c r="K369" s="17">
        <f t="shared" si="73"/>
        <v>0</v>
      </c>
      <c r="L369" s="17">
        <f t="shared" si="73"/>
        <v>0</v>
      </c>
      <c r="M369" s="17">
        <f t="shared" si="73"/>
        <v>0</v>
      </c>
      <c r="N369" s="17">
        <f t="shared" si="73"/>
        <v>0</v>
      </c>
      <c r="O369" s="17">
        <f t="shared" si="73"/>
        <v>0</v>
      </c>
      <c r="P369" s="17">
        <f t="shared" si="73"/>
        <v>0</v>
      </c>
    </row>
    <row r="370" spans="1:16" outlineLevel="2">
      <c r="A370" s="20" t="s">
        <v>858</v>
      </c>
      <c r="B370" s="15" t="s">
        <v>859</v>
      </c>
      <c r="C370" s="16"/>
      <c r="D370" s="15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</row>
    <row r="371" spans="1:16" outlineLevel="1">
      <c r="A371" s="7" t="s">
        <v>860</v>
      </c>
      <c r="B371" s="15"/>
      <c r="C371" s="16"/>
      <c r="D371" s="15"/>
      <c r="E371" s="17">
        <f t="shared" ref="E371:P371" si="74">SUBTOTAL(9,E370:E370)</f>
        <v>0</v>
      </c>
      <c r="F371" s="17">
        <f t="shared" si="74"/>
        <v>0</v>
      </c>
      <c r="G371" s="17">
        <f t="shared" si="74"/>
        <v>0</v>
      </c>
      <c r="H371" s="17">
        <f t="shared" si="74"/>
        <v>0</v>
      </c>
      <c r="I371" s="17">
        <f t="shared" si="74"/>
        <v>0</v>
      </c>
      <c r="J371" s="17">
        <f t="shared" si="74"/>
        <v>0</v>
      </c>
      <c r="K371" s="17">
        <f t="shared" si="74"/>
        <v>0</v>
      </c>
      <c r="L371" s="17">
        <f t="shared" si="74"/>
        <v>0</v>
      </c>
      <c r="M371" s="17">
        <f t="shared" si="74"/>
        <v>0</v>
      </c>
      <c r="N371" s="17">
        <f t="shared" si="74"/>
        <v>0</v>
      </c>
      <c r="O371" s="17">
        <f t="shared" si="74"/>
        <v>0</v>
      </c>
      <c r="P371" s="17">
        <f t="shared" si="74"/>
        <v>0</v>
      </c>
    </row>
    <row r="372" spans="1:16" outlineLevel="2">
      <c r="A372" s="20" t="s">
        <v>861</v>
      </c>
      <c r="B372" s="15" t="s">
        <v>862</v>
      </c>
      <c r="C372" s="16"/>
      <c r="D372" s="15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</row>
    <row r="373" spans="1:16" outlineLevel="1">
      <c r="A373" s="7" t="s">
        <v>863</v>
      </c>
      <c r="B373" s="15"/>
      <c r="C373" s="16"/>
      <c r="D373" s="15"/>
      <c r="E373" s="17">
        <f t="shared" ref="E373:P373" si="75">SUBTOTAL(9,E372:E372)</f>
        <v>0</v>
      </c>
      <c r="F373" s="17">
        <f t="shared" si="75"/>
        <v>0</v>
      </c>
      <c r="G373" s="17">
        <f t="shared" si="75"/>
        <v>0</v>
      </c>
      <c r="H373" s="17">
        <f t="shared" si="75"/>
        <v>0</v>
      </c>
      <c r="I373" s="17">
        <f t="shared" si="75"/>
        <v>0</v>
      </c>
      <c r="J373" s="17">
        <f t="shared" si="75"/>
        <v>0</v>
      </c>
      <c r="K373" s="17">
        <f t="shared" si="75"/>
        <v>0</v>
      </c>
      <c r="L373" s="17">
        <f t="shared" si="75"/>
        <v>0</v>
      </c>
      <c r="M373" s="17">
        <f t="shared" si="75"/>
        <v>0</v>
      </c>
      <c r="N373" s="17">
        <f t="shared" si="75"/>
        <v>0</v>
      </c>
      <c r="O373" s="17">
        <f t="shared" si="75"/>
        <v>0</v>
      </c>
      <c r="P373" s="17">
        <f t="shared" si="75"/>
        <v>0</v>
      </c>
    </row>
    <row r="374" spans="1:16" outlineLevel="2">
      <c r="A374" s="20" t="s">
        <v>864</v>
      </c>
      <c r="B374" s="15" t="s">
        <v>865</v>
      </c>
      <c r="C374" s="16"/>
      <c r="D374" s="15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</row>
    <row r="375" spans="1:16" outlineLevel="2">
      <c r="A375" s="20" t="s">
        <v>864</v>
      </c>
      <c r="B375" s="15" t="s">
        <v>865</v>
      </c>
      <c r="C375" s="16">
        <v>24220</v>
      </c>
      <c r="D375" s="15" t="s">
        <v>441</v>
      </c>
      <c r="E375" s="17">
        <v>63718051658</v>
      </c>
      <c r="F375" s="17">
        <v>0</v>
      </c>
      <c r="G375" s="17">
        <v>1849909529</v>
      </c>
      <c r="H375" s="17">
        <v>18906363063</v>
      </c>
      <c r="I375" s="17">
        <v>7197535211</v>
      </c>
      <c r="J375" s="17">
        <v>0</v>
      </c>
      <c r="K375" s="17">
        <v>87972040403</v>
      </c>
      <c r="L375" s="17">
        <v>87951534544</v>
      </c>
      <c r="M375" s="17">
        <v>87951534544</v>
      </c>
      <c r="N375" s="17">
        <v>87951534544</v>
      </c>
      <c r="O375" s="17">
        <v>87674939468</v>
      </c>
      <c r="P375" s="17">
        <v>20505859</v>
      </c>
    </row>
    <row r="376" spans="1:16" outlineLevel="2">
      <c r="A376" s="20" t="s">
        <v>864</v>
      </c>
      <c r="B376" s="15" t="s">
        <v>865</v>
      </c>
      <c r="C376" s="16">
        <v>24230</v>
      </c>
      <c r="D376" s="15" t="s">
        <v>866</v>
      </c>
      <c r="E376" s="17">
        <v>152523857</v>
      </c>
      <c r="F376" s="17">
        <v>0</v>
      </c>
      <c r="G376" s="17">
        <v>0</v>
      </c>
      <c r="H376" s="17">
        <v>42807030</v>
      </c>
      <c r="I376" s="17">
        <v>7000000</v>
      </c>
      <c r="J376" s="17">
        <v>1420232</v>
      </c>
      <c r="K376" s="17">
        <v>200910655</v>
      </c>
      <c r="L376" s="17">
        <v>199676084</v>
      </c>
      <c r="M376" s="17">
        <v>199676084</v>
      </c>
      <c r="N376" s="17">
        <v>199676084</v>
      </c>
      <c r="O376" s="17">
        <v>199676084</v>
      </c>
      <c r="P376" s="17">
        <v>1234571</v>
      </c>
    </row>
    <row r="377" spans="1:16" outlineLevel="2">
      <c r="A377" s="20" t="s">
        <v>864</v>
      </c>
      <c r="B377" s="15" t="s">
        <v>865</v>
      </c>
      <c r="C377" s="16">
        <v>24240</v>
      </c>
      <c r="D377" s="15" t="s">
        <v>867</v>
      </c>
      <c r="E377" s="17">
        <v>178088735</v>
      </c>
      <c r="F377" s="17">
        <v>0</v>
      </c>
      <c r="G377" s="17">
        <v>0</v>
      </c>
      <c r="H377" s="17">
        <v>41474954</v>
      </c>
      <c r="I377" s="17">
        <v>237470988</v>
      </c>
      <c r="J377" s="17">
        <v>16222402</v>
      </c>
      <c r="K377" s="17">
        <v>440812275</v>
      </c>
      <c r="L377" s="17">
        <v>440812275</v>
      </c>
      <c r="M377" s="17">
        <v>440812275</v>
      </c>
      <c r="N377" s="17">
        <v>440812275</v>
      </c>
      <c r="O377" s="17">
        <v>440812275</v>
      </c>
      <c r="P377" s="17">
        <v>0</v>
      </c>
    </row>
    <row r="378" spans="1:16" outlineLevel="2">
      <c r="A378" s="20" t="s">
        <v>864</v>
      </c>
      <c r="B378" s="15" t="s">
        <v>865</v>
      </c>
      <c r="C378" s="16">
        <v>24250</v>
      </c>
      <c r="D378" s="15" t="s">
        <v>868</v>
      </c>
      <c r="E378" s="17">
        <v>987210992</v>
      </c>
      <c r="F378" s="17">
        <v>0</v>
      </c>
      <c r="G378" s="17">
        <v>0</v>
      </c>
      <c r="H378" s="17">
        <v>0</v>
      </c>
      <c r="I378" s="17">
        <v>0</v>
      </c>
      <c r="J378" s="17">
        <v>23761069</v>
      </c>
      <c r="K378" s="17">
        <v>963449923</v>
      </c>
      <c r="L378" s="17">
        <v>963449923</v>
      </c>
      <c r="M378" s="17">
        <v>963449923</v>
      </c>
      <c r="N378" s="17">
        <v>963449923</v>
      </c>
      <c r="O378" s="17">
        <v>963449923</v>
      </c>
      <c r="P378" s="17">
        <v>0</v>
      </c>
    </row>
    <row r="379" spans="1:16" outlineLevel="2">
      <c r="A379" s="20" t="s">
        <v>864</v>
      </c>
      <c r="B379" s="15" t="s">
        <v>865</v>
      </c>
      <c r="C379" s="16">
        <v>24260</v>
      </c>
      <c r="D379" s="15" t="s">
        <v>869</v>
      </c>
      <c r="E379" s="17">
        <v>159500088</v>
      </c>
      <c r="F379" s="17">
        <v>0</v>
      </c>
      <c r="G379" s="17">
        <v>0</v>
      </c>
      <c r="H379" s="17">
        <v>0</v>
      </c>
      <c r="I379" s="17">
        <v>1136074918</v>
      </c>
      <c r="J379" s="17">
        <v>7227467</v>
      </c>
      <c r="K379" s="17">
        <v>1288347539</v>
      </c>
      <c r="L379" s="17">
        <v>1288347449</v>
      </c>
      <c r="M379" s="17">
        <v>1288347449</v>
      </c>
      <c r="N379" s="17">
        <v>1265551043</v>
      </c>
      <c r="O379" s="17">
        <v>1265551043</v>
      </c>
      <c r="P379" s="17">
        <v>90</v>
      </c>
    </row>
    <row r="380" spans="1:16" outlineLevel="2">
      <c r="A380" s="20" t="s">
        <v>864</v>
      </c>
      <c r="B380" s="15" t="s">
        <v>865</v>
      </c>
      <c r="C380" s="16">
        <v>24270</v>
      </c>
      <c r="D380" s="15" t="s">
        <v>68</v>
      </c>
      <c r="E380" s="17">
        <v>7767990124</v>
      </c>
      <c r="F380" s="17">
        <v>0</v>
      </c>
      <c r="G380" s="17">
        <v>0</v>
      </c>
      <c r="H380" s="17">
        <v>111829321</v>
      </c>
      <c r="I380" s="17">
        <v>0</v>
      </c>
      <c r="J380" s="17">
        <v>679346</v>
      </c>
      <c r="K380" s="17">
        <v>7879140099</v>
      </c>
      <c r="L380" s="17">
        <v>7866395590</v>
      </c>
      <c r="M380" s="17">
        <v>7866395590</v>
      </c>
      <c r="N380" s="17">
        <v>7866395590</v>
      </c>
      <c r="O380" s="17">
        <v>7866395590</v>
      </c>
      <c r="P380" s="17">
        <v>12744509</v>
      </c>
    </row>
    <row r="381" spans="1:16" s="13" customFormat="1" outlineLevel="1">
      <c r="A381" s="7" t="s">
        <v>870</v>
      </c>
      <c r="B381" s="8"/>
      <c r="C381" s="9"/>
      <c r="D381" s="8"/>
      <c r="E381" s="10">
        <f t="shared" ref="E381:P381" si="76">SUBTOTAL(9,E374:E380)</f>
        <v>72963365454</v>
      </c>
      <c r="F381" s="10">
        <f t="shared" si="76"/>
        <v>0</v>
      </c>
      <c r="G381" s="10">
        <f t="shared" si="76"/>
        <v>1849909529</v>
      </c>
      <c r="H381" s="10">
        <f t="shared" si="76"/>
        <v>19102474368</v>
      </c>
      <c r="I381" s="10">
        <f t="shared" si="76"/>
        <v>8578081117</v>
      </c>
      <c r="J381" s="10">
        <f t="shared" si="76"/>
        <v>49310516</v>
      </c>
      <c r="K381" s="10">
        <f t="shared" si="76"/>
        <v>98744700894</v>
      </c>
      <c r="L381" s="10">
        <f t="shared" si="76"/>
        <v>98710215865</v>
      </c>
      <c r="M381" s="10">
        <f t="shared" si="76"/>
        <v>98710215865</v>
      </c>
      <c r="N381" s="10">
        <f t="shared" si="76"/>
        <v>98687419459</v>
      </c>
      <c r="O381" s="10">
        <f t="shared" si="76"/>
        <v>98410824383</v>
      </c>
      <c r="P381" s="10">
        <f t="shared" si="76"/>
        <v>34485029</v>
      </c>
    </row>
    <row r="382" spans="1:16" outlineLevel="2">
      <c r="A382" s="20" t="s">
        <v>871</v>
      </c>
      <c r="B382" s="15" t="s">
        <v>872</v>
      </c>
      <c r="C382" s="16"/>
      <c r="D382" s="15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</row>
    <row r="383" spans="1:16" outlineLevel="2">
      <c r="A383" s="20" t="s">
        <v>871</v>
      </c>
      <c r="B383" s="15" t="s">
        <v>872</v>
      </c>
      <c r="C383" s="16">
        <v>24280</v>
      </c>
      <c r="D383" s="15" t="s">
        <v>873</v>
      </c>
      <c r="E383" s="17">
        <v>569604938</v>
      </c>
      <c r="F383" s="17">
        <v>0</v>
      </c>
      <c r="G383" s="17">
        <v>0</v>
      </c>
      <c r="H383" s="17">
        <v>102129291</v>
      </c>
      <c r="I383" s="17">
        <v>0</v>
      </c>
      <c r="J383" s="17">
        <v>52279370</v>
      </c>
      <c r="K383" s="17">
        <v>619454859</v>
      </c>
      <c r="L383" s="17">
        <v>619454859</v>
      </c>
      <c r="M383" s="17">
        <v>619454859</v>
      </c>
      <c r="N383" s="17">
        <v>619454859</v>
      </c>
      <c r="O383" s="17">
        <v>619454859</v>
      </c>
      <c r="P383" s="17">
        <v>0</v>
      </c>
    </row>
    <row r="384" spans="1:16" outlineLevel="2">
      <c r="A384" s="20" t="s">
        <v>871</v>
      </c>
      <c r="B384" s="15" t="s">
        <v>872</v>
      </c>
      <c r="C384" s="16">
        <v>24290</v>
      </c>
      <c r="D384" s="15" t="s">
        <v>874</v>
      </c>
      <c r="E384" s="17">
        <v>169896152</v>
      </c>
      <c r="F384" s="17">
        <v>0</v>
      </c>
      <c r="G384" s="17">
        <v>0</v>
      </c>
      <c r="H384" s="17">
        <v>6964648</v>
      </c>
      <c r="I384" s="17">
        <v>0</v>
      </c>
      <c r="J384" s="17">
        <v>13735200</v>
      </c>
      <c r="K384" s="17">
        <v>163125600</v>
      </c>
      <c r="L384" s="17">
        <v>163125600</v>
      </c>
      <c r="M384" s="17">
        <v>163125600</v>
      </c>
      <c r="N384" s="17">
        <v>163125600</v>
      </c>
      <c r="O384" s="17">
        <v>163125600</v>
      </c>
      <c r="P384" s="17">
        <v>0</v>
      </c>
    </row>
    <row r="385" spans="1:16" outlineLevel="2">
      <c r="A385" s="20" t="s">
        <v>871</v>
      </c>
      <c r="B385" s="15" t="s">
        <v>872</v>
      </c>
      <c r="C385" s="16">
        <v>24300</v>
      </c>
      <c r="D385" s="15" t="s">
        <v>875</v>
      </c>
      <c r="E385" s="17">
        <v>3858597272</v>
      </c>
      <c r="F385" s="17">
        <v>0</v>
      </c>
      <c r="G385" s="17">
        <v>0</v>
      </c>
      <c r="H385" s="17">
        <v>443000000</v>
      </c>
      <c r="I385" s="17">
        <v>0</v>
      </c>
      <c r="J385" s="17">
        <v>193200258</v>
      </c>
      <c r="K385" s="17">
        <v>4108397014</v>
      </c>
      <c r="L385" s="17">
        <v>4107735636</v>
      </c>
      <c r="M385" s="17">
        <v>4107735636</v>
      </c>
      <c r="N385" s="17">
        <v>4107735636</v>
      </c>
      <c r="O385" s="17">
        <v>4107735636</v>
      </c>
      <c r="P385" s="17">
        <v>661378</v>
      </c>
    </row>
    <row r="386" spans="1:16" outlineLevel="2">
      <c r="A386" s="20" t="s">
        <v>871</v>
      </c>
      <c r="B386" s="15" t="s">
        <v>872</v>
      </c>
      <c r="C386" s="16">
        <v>24310</v>
      </c>
      <c r="D386" s="15" t="s">
        <v>876</v>
      </c>
      <c r="E386" s="17">
        <v>8278467243</v>
      </c>
      <c r="F386" s="17">
        <v>0</v>
      </c>
      <c r="G386" s="17">
        <v>0</v>
      </c>
      <c r="H386" s="17">
        <v>5369532530</v>
      </c>
      <c r="I386" s="17">
        <v>0</v>
      </c>
      <c r="J386" s="17">
        <v>5153999605</v>
      </c>
      <c r="K386" s="17">
        <v>8494000168</v>
      </c>
      <c r="L386" s="17">
        <v>8494000168</v>
      </c>
      <c r="M386" s="17">
        <v>8494000168</v>
      </c>
      <c r="N386" s="17">
        <v>8494000168</v>
      </c>
      <c r="O386" s="17">
        <v>8494000168</v>
      </c>
      <c r="P386" s="17">
        <v>0</v>
      </c>
    </row>
    <row r="387" spans="1:16" outlineLevel="2">
      <c r="A387" s="20" t="s">
        <v>871</v>
      </c>
      <c r="B387" s="15" t="s">
        <v>872</v>
      </c>
      <c r="C387" s="16">
        <v>24314</v>
      </c>
      <c r="D387" s="15" t="s">
        <v>877</v>
      </c>
      <c r="E387" s="17">
        <v>2022914095</v>
      </c>
      <c r="F387" s="17">
        <v>0</v>
      </c>
      <c r="G387" s="17">
        <v>0</v>
      </c>
      <c r="H387" s="17">
        <v>0</v>
      </c>
      <c r="I387" s="17">
        <v>0</v>
      </c>
      <c r="J387" s="17">
        <v>0</v>
      </c>
      <c r="K387" s="17">
        <v>2022914095</v>
      </c>
      <c r="L387" s="17">
        <v>2022914095</v>
      </c>
      <c r="M387" s="17">
        <v>2022914095</v>
      </c>
      <c r="N387" s="17">
        <v>2022914095</v>
      </c>
      <c r="O387" s="17">
        <v>2022914095</v>
      </c>
      <c r="P387" s="17">
        <v>0</v>
      </c>
    </row>
    <row r="388" spans="1:16" outlineLevel="2">
      <c r="A388" s="20" t="s">
        <v>871</v>
      </c>
      <c r="B388" s="15" t="s">
        <v>872</v>
      </c>
      <c r="C388" s="16">
        <v>24320</v>
      </c>
      <c r="D388" s="15" t="s">
        <v>878</v>
      </c>
      <c r="E388" s="17">
        <v>2792768</v>
      </c>
      <c r="F388" s="17">
        <v>0</v>
      </c>
      <c r="G388" s="17">
        <v>0</v>
      </c>
      <c r="H388" s="17">
        <v>490549</v>
      </c>
      <c r="I388" s="17">
        <v>0</v>
      </c>
      <c r="J388" s="17">
        <v>6748</v>
      </c>
      <c r="K388" s="17">
        <v>3276569</v>
      </c>
      <c r="L388" s="17">
        <v>3276569</v>
      </c>
      <c r="M388" s="17">
        <v>3276569</v>
      </c>
      <c r="N388" s="17">
        <v>3276569</v>
      </c>
      <c r="O388" s="17">
        <v>3276569</v>
      </c>
      <c r="P388" s="17">
        <v>0</v>
      </c>
    </row>
    <row r="389" spans="1:16" outlineLevel="2">
      <c r="A389" s="20" t="s">
        <v>871</v>
      </c>
      <c r="B389" s="15" t="s">
        <v>872</v>
      </c>
      <c r="C389" s="16">
        <v>24330</v>
      </c>
      <c r="D389" s="15" t="s">
        <v>879</v>
      </c>
      <c r="E389" s="17">
        <v>14648136</v>
      </c>
      <c r="F389" s="17">
        <v>0</v>
      </c>
      <c r="G389" s="17">
        <v>0</v>
      </c>
      <c r="H389" s="17">
        <v>1922562</v>
      </c>
      <c r="I389" s="17">
        <v>0</v>
      </c>
      <c r="J389" s="17">
        <v>1302775</v>
      </c>
      <c r="K389" s="17">
        <v>15267923</v>
      </c>
      <c r="L389" s="17">
        <v>15267923</v>
      </c>
      <c r="M389" s="17">
        <v>15267923</v>
      </c>
      <c r="N389" s="17">
        <v>15267923</v>
      </c>
      <c r="O389" s="17">
        <v>15267923</v>
      </c>
      <c r="P389" s="17">
        <v>0</v>
      </c>
    </row>
    <row r="390" spans="1:16" outlineLevel="2">
      <c r="A390" s="20" t="s">
        <v>871</v>
      </c>
      <c r="B390" s="15" t="s">
        <v>872</v>
      </c>
      <c r="C390" s="16">
        <v>24340</v>
      </c>
      <c r="D390" s="15" t="s">
        <v>880</v>
      </c>
      <c r="E390" s="17">
        <v>445801280</v>
      </c>
      <c r="F390" s="17">
        <v>0</v>
      </c>
      <c r="G390" s="17">
        <v>0</v>
      </c>
      <c r="H390" s="17">
        <v>223316529</v>
      </c>
      <c r="I390" s="17">
        <v>0</v>
      </c>
      <c r="J390" s="17">
        <v>54206432</v>
      </c>
      <c r="K390" s="17">
        <v>614911377</v>
      </c>
      <c r="L390" s="17">
        <v>614911377</v>
      </c>
      <c r="M390" s="17">
        <v>614911377</v>
      </c>
      <c r="N390" s="17">
        <v>614911377</v>
      </c>
      <c r="O390" s="17">
        <v>614911377</v>
      </c>
      <c r="P390" s="17">
        <v>0</v>
      </c>
    </row>
    <row r="391" spans="1:16" s="13" customFormat="1" outlineLevel="1">
      <c r="A391" s="7" t="s">
        <v>881</v>
      </c>
      <c r="B391" s="8"/>
      <c r="C391" s="9"/>
      <c r="D391" s="8"/>
      <c r="E391" s="10">
        <f t="shared" ref="E391:P391" si="77">SUBTOTAL(9,E382:E390)</f>
        <v>15362721884</v>
      </c>
      <c r="F391" s="10">
        <f t="shared" si="77"/>
        <v>0</v>
      </c>
      <c r="G391" s="10">
        <f t="shared" si="77"/>
        <v>0</v>
      </c>
      <c r="H391" s="10">
        <f t="shared" si="77"/>
        <v>6147356109</v>
      </c>
      <c r="I391" s="10">
        <f t="shared" si="77"/>
        <v>0</v>
      </c>
      <c r="J391" s="10">
        <f t="shared" si="77"/>
        <v>5468730388</v>
      </c>
      <c r="K391" s="10">
        <f t="shared" si="77"/>
        <v>16041347605</v>
      </c>
      <c r="L391" s="10">
        <f t="shared" si="77"/>
        <v>16040686227</v>
      </c>
      <c r="M391" s="10">
        <f t="shared" si="77"/>
        <v>16040686227</v>
      </c>
      <c r="N391" s="10">
        <f t="shared" si="77"/>
        <v>16040686227</v>
      </c>
      <c r="O391" s="10">
        <f t="shared" si="77"/>
        <v>16040686227</v>
      </c>
      <c r="P391" s="10">
        <f t="shared" si="77"/>
        <v>661378</v>
      </c>
    </row>
    <row r="392" spans="1:16" ht="22.5" outlineLevel="2">
      <c r="A392" s="20" t="s">
        <v>882</v>
      </c>
      <c r="B392" s="15" t="s">
        <v>883</v>
      </c>
      <c r="C392" s="16"/>
      <c r="D392" s="15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</row>
    <row r="393" spans="1:16" ht="22.5" outlineLevel="2">
      <c r="A393" s="20" t="s">
        <v>882</v>
      </c>
      <c r="B393" s="15" t="s">
        <v>883</v>
      </c>
      <c r="C393" s="16">
        <v>24350</v>
      </c>
      <c r="D393" s="15" t="s">
        <v>884</v>
      </c>
      <c r="E393" s="17">
        <v>1000</v>
      </c>
      <c r="F393" s="17">
        <v>0</v>
      </c>
      <c r="G393" s="17">
        <v>0</v>
      </c>
      <c r="H393" s="17">
        <v>168506769</v>
      </c>
      <c r="I393" s="17">
        <v>0</v>
      </c>
      <c r="J393" s="17">
        <v>168507769</v>
      </c>
      <c r="K393" s="17">
        <v>0</v>
      </c>
      <c r="L393" s="17">
        <v>0</v>
      </c>
      <c r="M393" s="17">
        <v>0</v>
      </c>
      <c r="N393" s="17">
        <v>0</v>
      </c>
      <c r="O393" s="17">
        <v>0</v>
      </c>
      <c r="P393" s="17">
        <v>0</v>
      </c>
    </row>
    <row r="394" spans="1:16" ht="22.5" outlineLevel="2">
      <c r="A394" s="20" t="s">
        <v>882</v>
      </c>
      <c r="B394" s="15" t="s">
        <v>883</v>
      </c>
      <c r="C394" s="16">
        <v>24351</v>
      </c>
      <c r="D394" s="15" t="s">
        <v>885</v>
      </c>
      <c r="E394" s="17">
        <v>0</v>
      </c>
      <c r="F394" s="17">
        <v>0</v>
      </c>
      <c r="G394" s="17">
        <v>0</v>
      </c>
      <c r="H394" s="17">
        <v>10000000</v>
      </c>
      <c r="I394" s="17">
        <v>0</v>
      </c>
      <c r="J394" s="17">
        <v>10000000</v>
      </c>
      <c r="K394" s="17">
        <v>0</v>
      </c>
      <c r="L394" s="17">
        <v>0</v>
      </c>
      <c r="M394" s="17">
        <v>0</v>
      </c>
      <c r="N394" s="17">
        <v>0</v>
      </c>
      <c r="O394" s="17">
        <v>0</v>
      </c>
      <c r="P394" s="17">
        <v>0</v>
      </c>
    </row>
    <row r="395" spans="1:16" s="13" customFormat="1" outlineLevel="1">
      <c r="A395" s="7" t="s">
        <v>886</v>
      </c>
      <c r="B395" s="8"/>
      <c r="C395" s="9"/>
      <c r="D395" s="8"/>
      <c r="E395" s="10">
        <f t="shared" ref="E395:P395" si="78">SUBTOTAL(9,E392:E394)</f>
        <v>1000</v>
      </c>
      <c r="F395" s="10">
        <f t="shared" si="78"/>
        <v>0</v>
      </c>
      <c r="G395" s="10">
        <f t="shared" si="78"/>
        <v>0</v>
      </c>
      <c r="H395" s="10">
        <f t="shared" si="78"/>
        <v>178506769</v>
      </c>
      <c r="I395" s="10">
        <f t="shared" si="78"/>
        <v>0</v>
      </c>
      <c r="J395" s="10">
        <f t="shared" si="78"/>
        <v>178507769</v>
      </c>
      <c r="K395" s="10">
        <f t="shared" si="78"/>
        <v>0</v>
      </c>
      <c r="L395" s="10">
        <f t="shared" si="78"/>
        <v>0</v>
      </c>
      <c r="M395" s="10">
        <f t="shared" si="78"/>
        <v>0</v>
      </c>
      <c r="N395" s="10">
        <f t="shared" si="78"/>
        <v>0</v>
      </c>
      <c r="O395" s="10">
        <f t="shared" si="78"/>
        <v>0</v>
      </c>
      <c r="P395" s="10">
        <f t="shared" si="78"/>
        <v>0</v>
      </c>
    </row>
    <row r="396" spans="1:16" outlineLevel="2">
      <c r="A396" s="20" t="s">
        <v>887</v>
      </c>
      <c r="B396" s="15" t="s">
        <v>888</v>
      </c>
      <c r="C396" s="16"/>
      <c r="D396" s="15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</row>
    <row r="397" spans="1:16" outlineLevel="1">
      <c r="A397" s="7" t="s">
        <v>889</v>
      </c>
      <c r="B397" s="15"/>
      <c r="C397" s="16"/>
      <c r="D397" s="15"/>
      <c r="E397" s="17">
        <f t="shared" ref="E397:P397" si="79">SUBTOTAL(9,E396:E396)</f>
        <v>0</v>
      </c>
      <c r="F397" s="17">
        <f t="shared" si="79"/>
        <v>0</v>
      </c>
      <c r="G397" s="17">
        <f t="shared" si="79"/>
        <v>0</v>
      </c>
      <c r="H397" s="17">
        <f t="shared" si="79"/>
        <v>0</v>
      </c>
      <c r="I397" s="17">
        <f t="shared" si="79"/>
        <v>0</v>
      </c>
      <c r="J397" s="17">
        <f t="shared" si="79"/>
        <v>0</v>
      </c>
      <c r="K397" s="17">
        <f t="shared" si="79"/>
        <v>0</v>
      </c>
      <c r="L397" s="17">
        <f t="shared" si="79"/>
        <v>0</v>
      </c>
      <c r="M397" s="17">
        <f t="shared" si="79"/>
        <v>0</v>
      </c>
      <c r="N397" s="17">
        <f t="shared" si="79"/>
        <v>0</v>
      </c>
      <c r="O397" s="17">
        <f t="shared" si="79"/>
        <v>0</v>
      </c>
      <c r="P397" s="17">
        <f t="shared" si="79"/>
        <v>0</v>
      </c>
    </row>
    <row r="398" spans="1:16" outlineLevel="2">
      <c r="A398" s="20" t="s">
        <v>890</v>
      </c>
      <c r="B398" s="15" t="s">
        <v>891</v>
      </c>
      <c r="C398" s="16"/>
      <c r="D398" s="15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</row>
    <row r="399" spans="1:16" outlineLevel="2">
      <c r="A399" s="20" t="s">
        <v>890</v>
      </c>
      <c r="B399" s="15" t="s">
        <v>891</v>
      </c>
      <c r="C399" s="16">
        <v>24370</v>
      </c>
      <c r="D399" s="15" t="s">
        <v>892</v>
      </c>
      <c r="E399" s="17">
        <v>4193117012</v>
      </c>
      <c r="F399" s="17">
        <v>0</v>
      </c>
      <c r="G399" s="17">
        <v>0</v>
      </c>
      <c r="H399" s="17">
        <v>212125075</v>
      </c>
      <c r="I399" s="17">
        <v>0</v>
      </c>
      <c r="J399" s="17">
        <v>165625600</v>
      </c>
      <c r="K399" s="17">
        <v>4239616487</v>
      </c>
      <c r="L399" s="17">
        <v>4239616487</v>
      </c>
      <c r="M399" s="17">
        <v>4239616487</v>
      </c>
      <c r="N399" s="17">
        <v>4239616487</v>
      </c>
      <c r="O399" s="17">
        <v>4239616487</v>
      </c>
      <c r="P399" s="17">
        <v>0</v>
      </c>
    </row>
    <row r="400" spans="1:16" s="13" customFormat="1" outlineLevel="1">
      <c r="A400" s="7" t="s">
        <v>893</v>
      </c>
      <c r="B400" s="8"/>
      <c r="C400" s="9"/>
      <c r="D400" s="8"/>
      <c r="E400" s="10">
        <f t="shared" ref="E400:P400" si="80">SUBTOTAL(9,E398:E399)</f>
        <v>4193117012</v>
      </c>
      <c r="F400" s="10">
        <f t="shared" si="80"/>
        <v>0</v>
      </c>
      <c r="G400" s="10">
        <f t="shared" si="80"/>
        <v>0</v>
      </c>
      <c r="H400" s="10">
        <f t="shared" si="80"/>
        <v>212125075</v>
      </c>
      <c r="I400" s="10">
        <f t="shared" si="80"/>
        <v>0</v>
      </c>
      <c r="J400" s="10">
        <f t="shared" si="80"/>
        <v>165625600</v>
      </c>
      <c r="K400" s="10">
        <f t="shared" si="80"/>
        <v>4239616487</v>
      </c>
      <c r="L400" s="10">
        <f t="shared" si="80"/>
        <v>4239616487</v>
      </c>
      <c r="M400" s="10">
        <f t="shared" si="80"/>
        <v>4239616487</v>
      </c>
      <c r="N400" s="10">
        <f t="shared" si="80"/>
        <v>4239616487</v>
      </c>
      <c r="O400" s="10">
        <f t="shared" si="80"/>
        <v>4239616487</v>
      </c>
      <c r="P400" s="10">
        <f t="shared" si="80"/>
        <v>0</v>
      </c>
    </row>
    <row r="401" spans="1:16" outlineLevel="2">
      <c r="A401" s="20" t="s">
        <v>894</v>
      </c>
      <c r="B401" s="15" t="s">
        <v>895</v>
      </c>
      <c r="C401" s="16"/>
      <c r="D401" s="15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</row>
    <row r="402" spans="1:16" outlineLevel="2">
      <c r="A402" s="20" t="s">
        <v>894</v>
      </c>
      <c r="B402" s="15" t="s">
        <v>895</v>
      </c>
      <c r="C402" s="16">
        <v>24380</v>
      </c>
      <c r="D402" s="15" t="s">
        <v>896</v>
      </c>
      <c r="E402" s="17">
        <v>532508219</v>
      </c>
      <c r="F402" s="17">
        <v>0</v>
      </c>
      <c r="G402" s="17">
        <v>0</v>
      </c>
      <c r="H402" s="17">
        <v>18391667</v>
      </c>
      <c r="I402" s="17">
        <v>0</v>
      </c>
      <c r="J402" s="17">
        <v>20800200</v>
      </c>
      <c r="K402" s="17">
        <v>530099686</v>
      </c>
      <c r="L402" s="17">
        <v>530099686</v>
      </c>
      <c r="M402" s="17">
        <v>530099686</v>
      </c>
      <c r="N402" s="17">
        <v>530099686</v>
      </c>
      <c r="O402" s="17">
        <v>530099686</v>
      </c>
      <c r="P402" s="17">
        <v>0</v>
      </c>
    </row>
    <row r="403" spans="1:16" outlineLevel="2">
      <c r="A403" s="20" t="s">
        <v>894</v>
      </c>
      <c r="B403" s="15" t="s">
        <v>895</v>
      </c>
      <c r="C403" s="16">
        <v>24390</v>
      </c>
      <c r="D403" s="15" t="s">
        <v>897</v>
      </c>
      <c r="E403" s="17">
        <v>3144837759</v>
      </c>
      <c r="F403" s="17">
        <v>0</v>
      </c>
      <c r="G403" s="17">
        <v>0</v>
      </c>
      <c r="H403" s="17">
        <v>148365063</v>
      </c>
      <c r="I403" s="17">
        <v>0</v>
      </c>
      <c r="J403" s="17">
        <v>124184700</v>
      </c>
      <c r="K403" s="17">
        <v>3169018122</v>
      </c>
      <c r="L403" s="17">
        <v>3169018122</v>
      </c>
      <c r="M403" s="17">
        <v>3169018122</v>
      </c>
      <c r="N403" s="17">
        <v>3169018122</v>
      </c>
      <c r="O403" s="17">
        <v>3169018122</v>
      </c>
      <c r="P403" s="17">
        <v>0</v>
      </c>
    </row>
    <row r="404" spans="1:16" ht="22.5" outlineLevel="2">
      <c r="A404" s="20" t="s">
        <v>894</v>
      </c>
      <c r="B404" s="15" t="s">
        <v>895</v>
      </c>
      <c r="C404" s="16">
        <v>24400</v>
      </c>
      <c r="D404" s="15" t="s">
        <v>898</v>
      </c>
      <c r="E404" s="17">
        <v>1048279253</v>
      </c>
      <c r="F404" s="17">
        <v>0</v>
      </c>
      <c r="G404" s="17">
        <v>0</v>
      </c>
      <c r="H404" s="17">
        <v>52459019</v>
      </c>
      <c r="I404" s="17">
        <v>0</v>
      </c>
      <c r="J404" s="17">
        <v>41337200</v>
      </c>
      <c r="K404" s="17">
        <v>1059401072</v>
      </c>
      <c r="L404" s="17">
        <v>1059401072</v>
      </c>
      <c r="M404" s="17">
        <v>1059401072</v>
      </c>
      <c r="N404" s="17">
        <v>1059401072</v>
      </c>
      <c r="O404" s="17">
        <v>1059401072</v>
      </c>
      <c r="P404" s="17">
        <v>0</v>
      </c>
    </row>
    <row r="405" spans="1:16" outlineLevel="2">
      <c r="A405" s="20" t="s">
        <v>894</v>
      </c>
      <c r="B405" s="15" t="s">
        <v>895</v>
      </c>
      <c r="C405" s="16">
        <v>24410</v>
      </c>
      <c r="D405" s="15" t="s">
        <v>899</v>
      </c>
      <c r="E405" s="17">
        <v>532508219</v>
      </c>
      <c r="F405" s="17">
        <v>0</v>
      </c>
      <c r="G405" s="17">
        <v>0</v>
      </c>
      <c r="H405" s="17">
        <v>18391667</v>
      </c>
      <c r="I405" s="17">
        <v>0</v>
      </c>
      <c r="J405" s="17">
        <v>20800200</v>
      </c>
      <c r="K405" s="17">
        <v>530099686</v>
      </c>
      <c r="L405" s="17">
        <v>530099686</v>
      </c>
      <c r="M405" s="17">
        <v>530099686</v>
      </c>
      <c r="N405" s="17">
        <v>530099686</v>
      </c>
      <c r="O405" s="17">
        <v>530099686</v>
      </c>
      <c r="P405" s="17">
        <v>0</v>
      </c>
    </row>
    <row r="406" spans="1:16" outlineLevel="2">
      <c r="A406" s="20" t="s">
        <v>894</v>
      </c>
      <c r="B406" s="15" t="s">
        <v>895</v>
      </c>
      <c r="C406" s="16">
        <v>24420</v>
      </c>
      <c r="D406" s="15" t="s">
        <v>900</v>
      </c>
      <c r="E406" s="17">
        <v>9400355857</v>
      </c>
      <c r="F406" s="17">
        <v>0</v>
      </c>
      <c r="G406" s="17">
        <v>0</v>
      </c>
      <c r="H406" s="17">
        <v>112333343</v>
      </c>
      <c r="I406" s="17">
        <v>19497882</v>
      </c>
      <c r="J406" s="17">
        <v>0</v>
      </c>
      <c r="K406" s="17">
        <v>9532187082</v>
      </c>
      <c r="L406" s="17">
        <v>9417031057</v>
      </c>
      <c r="M406" s="17">
        <v>9417031057</v>
      </c>
      <c r="N406" s="17">
        <v>9417031057</v>
      </c>
      <c r="O406" s="17">
        <v>9417031057</v>
      </c>
      <c r="P406" s="17">
        <v>115156025</v>
      </c>
    </row>
    <row r="407" spans="1:16" outlineLevel="2">
      <c r="A407" s="20" t="s">
        <v>894</v>
      </c>
      <c r="B407" s="15" t="s">
        <v>895</v>
      </c>
      <c r="C407" s="16">
        <v>24430</v>
      </c>
      <c r="D407" s="15" t="s">
        <v>901</v>
      </c>
      <c r="E407" s="17">
        <v>8447214683</v>
      </c>
      <c r="F407" s="17">
        <v>0</v>
      </c>
      <c r="G407" s="17">
        <v>0</v>
      </c>
      <c r="H407" s="17">
        <v>0</v>
      </c>
      <c r="I407" s="17">
        <v>0</v>
      </c>
      <c r="J407" s="17">
        <v>19497882</v>
      </c>
      <c r="K407" s="17">
        <v>8427716801</v>
      </c>
      <c r="L407" s="17">
        <v>8353784009</v>
      </c>
      <c r="M407" s="17">
        <v>8353784009</v>
      </c>
      <c r="N407" s="17">
        <v>8353784009</v>
      </c>
      <c r="O407" s="17">
        <v>8353784009</v>
      </c>
      <c r="P407" s="17">
        <v>73932792</v>
      </c>
    </row>
    <row r="408" spans="1:16" s="13" customFormat="1" outlineLevel="1">
      <c r="A408" s="7" t="s">
        <v>902</v>
      </c>
      <c r="B408" s="8"/>
      <c r="C408" s="9"/>
      <c r="D408" s="8"/>
      <c r="E408" s="10">
        <f t="shared" ref="E408:P408" si="81">SUBTOTAL(9,E401:E407)</f>
        <v>23105703990</v>
      </c>
      <c r="F408" s="10">
        <f t="shared" si="81"/>
        <v>0</v>
      </c>
      <c r="G408" s="10">
        <f t="shared" si="81"/>
        <v>0</v>
      </c>
      <c r="H408" s="10">
        <f t="shared" si="81"/>
        <v>349940759</v>
      </c>
      <c r="I408" s="10">
        <f t="shared" si="81"/>
        <v>19497882</v>
      </c>
      <c r="J408" s="10">
        <f t="shared" si="81"/>
        <v>226620182</v>
      </c>
      <c r="K408" s="10">
        <f t="shared" si="81"/>
        <v>23248522449</v>
      </c>
      <c r="L408" s="10">
        <f t="shared" si="81"/>
        <v>23059433632</v>
      </c>
      <c r="M408" s="10">
        <f t="shared" si="81"/>
        <v>23059433632</v>
      </c>
      <c r="N408" s="10">
        <f t="shared" si="81"/>
        <v>23059433632</v>
      </c>
      <c r="O408" s="10">
        <f t="shared" si="81"/>
        <v>23059433632</v>
      </c>
      <c r="P408" s="10">
        <f t="shared" si="81"/>
        <v>189088817</v>
      </c>
    </row>
    <row r="409" spans="1:16" outlineLevel="2">
      <c r="A409" s="20" t="s">
        <v>903</v>
      </c>
      <c r="B409" s="15" t="s">
        <v>904</v>
      </c>
      <c r="C409" s="16"/>
      <c r="D409" s="15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</row>
    <row r="410" spans="1:16" outlineLevel="1">
      <c r="A410" s="7" t="s">
        <v>905</v>
      </c>
      <c r="B410" s="15"/>
      <c r="C410" s="16"/>
      <c r="D410" s="15"/>
      <c r="E410" s="17">
        <f t="shared" ref="E410:P410" si="82">SUBTOTAL(9,E409:E409)</f>
        <v>0</v>
      </c>
      <c r="F410" s="17">
        <f t="shared" si="82"/>
        <v>0</v>
      </c>
      <c r="G410" s="17">
        <f t="shared" si="82"/>
        <v>0</v>
      </c>
      <c r="H410" s="17">
        <f t="shared" si="82"/>
        <v>0</v>
      </c>
      <c r="I410" s="17">
        <f t="shared" si="82"/>
        <v>0</v>
      </c>
      <c r="J410" s="17">
        <f t="shared" si="82"/>
        <v>0</v>
      </c>
      <c r="K410" s="17">
        <f t="shared" si="82"/>
        <v>0</v>
      </c>
      <c r="L410" s="17">
        <f t="shared" si="82"/>
        <v>0</v>
      </c>
      <c r="M410" s="17">
        <f t="shared" si="82"/>
        <v>0</v>
      </c>
      <c r="N410" s="17">
        <f t="shared" si="82"/>
        <v>0</v>
      </c>
      <c r="O410" s="17">
        <f t="shared" si="82"/>
        <v>0</v>
      </c>
      <c r="P410" s="17">
        <f t="shared" si="82"/>
        <v>0</v>
      </c>
    </row>
    <row r="411" spans="1:16" outlineLevel="2">
      <c r="A411" s="20" t="s">
        <v>906</v>
      </c>
      <c r="B411" s="15" t="s">
        <v>907</v>
      </c>
      <c r="C411" s="16"/>
      <c r="D411" s="15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</row>
    <row r="412" spans="1:16" outlineLevel="2">
      <c r="A412" s="20" t="s">
        <v>906</v>
      </c>
      <c r="B412" s="15" t="s">
        <v>907</v>
      </c>
      <c r="C412" s="16">
        <v>24440</v>
      </c>
      <c r="D412" s="15" t="s">
        <v>908</v>
      </c>
      <c r="E412" s="17">
        <v>314411718</v>
      </c>
      <c r="F412" s="17">
        <v>0</v>
      </c>
      <c r="G412" s="17">
        <v>0</v>
      </c>
      <c r="H412" s="17">
        <v>0</v>
      </c>
      <c r="I412" s="17">
        <v>0</v>
      </c>
      <c r="J412" s="17">
        <v>0</v>
      </c>
      <c r="K412" s="17">
        <v>314411718</v>
      </c>
      <c r="L412" s="17">
        <v>314411718</v>
      </c>
      <c r="M412" s="17">
        <v>314411718</v>
      </c>
      <c r="N412" s="17">
        <v>314411718</v>
      </c>
      <c r="O412" s="17">
        <v>0</v>
      </c>
      <c r="P412" s="17">
        <v>0</v>
      </c>
    </row>
    <row r="413" spans="1:16" outlineLevel="2">
      <c r="A413" s="20" t="s">
        <v>906</v>
      </c>
      <c r="B413" s="15" t="s">
        <v>907</v>
      </c>
      <c r="C413" s="16">
        <v>244402</v>
      </c>
      <c r="D413" s="15" t="s">
        <v>909</v>
      </c>
      <c r="E413" s="17">
        <v>0</v>
      </c>
      <c r="F413" s="17">
        <v>0</v>
      </c>
      <c r="G413" s="17">
        <v>0</v>
      </c>
      <c r="H413" s="17">
        <v>267608337</v>
      </c>
      <c r="I413" s="17">
        <v>0</v>
      </c>
      <c r="J413" s="17">
        <v>0</v>
      </c>
      <c r="K413" s="17">
        <v>267608337</v>
      </c>
      <c r="L413" s="17">
        <v>267608337</v>
      </c>
      <c r="M413" s="17">
        <v>267608337</v>
      </c>
      <c r="N413" s="17">
        <v>267608337</v>
      </c>
      <c r="O413" s="17">
        <v>267608337</v>
      </c>
      <c r="P413" s="17">
        <v>0</v>
      </c>
    </row>
    <row r="414" spans="1:16" s="13" customFormat="1" outlineLevel="1">
      <c r="A414" s="7" t="s">
        <v>910</v>
      </c>
      <c r="B414" s="8"/>
      <c r="C414" s="9"/>
      <c r="D414" s="8"/>
      <c r="E414" s="10">
        <f t="shared" ref="E414:P414" si="83">SUBTOTAL(9,E411:E413)</f>
        <v>314411718</v>
      </c>
      <c r="F414" s="10">
        <f t="shared" si="83"/>
        <v>0</v>
      </c>
      <c r="G414" s="10">
        <f t="shared" si="83"/>
        <v>0</v>
      </c>
      <c r="H414" s="10">
        <f t="shared" si="83"/>
        <v>267608337</v>
      </c>
      <c r="I414" s="10">
        <f t="shared" si="83"/>
        <v>0</v>
      </c>
      <c r="J414" s="10">
        <f t="shared" si="83"/>
        <v>0</v>
      </c>
      <c r="K414" s="10">
        <f t="shared" si="83"/>
        <v>582020055</v>
      </c>
      <c r="L414" s="10">
        <f t="shared" si="83"/>
        <v>582020055</v>
      </c>
      <c r="M414" s="10">
        <f t="shared" si="83"/>
        <v>582020055</v>
      </c>
      <c r="N414" s="10">
        <f t="shared" si="83"/>
        <v>582020055</v>
      </c>
      <c r="O414" s="10">
        <f t="shared" si="83"/>
        <v>267608337</v>
      </c>
      <c r="P414" s="10">
        <f t="shared" si="83"/>
        <v>0</v>
      </c>
    </row>
    <row r="415" spans="1:16" outlineLevel="2">
      <c r="A415" s="20" t="s">
        <v>911</v>
      </c>
      <c r="B415" s="15" t="s">
        <v>912</v>
      </c>
      <c r="C415" s="16"/>
      <c r="D415" s="15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</row>
    <row r="416" spans="1:16" outlineLevel="2">
      <c r="A416" s="20" t="s">
        <v>911</v>
      </c>
      <c r="B416" s="15" t="s">
        <v>912</v>
      </c>
      <c r="C416" s="16">
        <v>24450</v>
      </c>
      <c r="D416" s="15" t="s">
        <v>913</v>
      </c>
      <c r="E416" s="17">
        <v>30000000</v>
      </c>
      <c r="F416" s="17">
        <v>0</v>
      </c>
      <c r="G416" s="17">
        <v>0</v>
      </c>
      <c r="H416" s="17">
        <v>0</v>
      </c>
      <c r="I416" s="17">
        <v>0</v>
      </c>
      <c r="J416" s="17">
        <v>29500000</v>
      </c>
      <c r="K416" s="17">
        <v>500000</v>
      </c>
      <c r="L416" s="17">
        <v>500000</v>
      </c>
      <c r="M416" s="17">
        <v>500000</v>
      </c>
      <c r="N416" s="17">
        <v>500000</v>
      </c>
      <c r="O416" s="17">
        <v>500000</v>
      </c>
      <c r="P416" s="17">
        <v>0</v>
      </c>
    </row>
    <row r="417" spans="1:16" outlineLevel="2">
      <c r="A417" s="20" t="s">
        <v>911</v>
      </c>
      <c r="B417" s="15" t="s">
        <v>912</v>
      </c>
      <c r="C417" s="16">
        <v>24460</v>
      </c>
      <c r="D417" s="15" t="s">
        <v>914</v>
      </c>
      <c r="E417" s="17">
        <v>30000000</v>
      </c>
      <c r="F417" s="17">
        <v>0</v>
      </c>
      <c r="G417" s="17">
        <v>0</v>
      </c>
      <c r="H417" s="17">
        <v>0</v>
      </c>
      <c r="I417" s="17">
        <v>100000000</v>
      </c>
      <c r="J417" s="17">
        <v>44109545</v>
      </c>
      <c r="K417" s="17">
        <v>85890455</v>
      </c>
      <c r="L417" s="17">
        <v>85212184</v>
      </c>
      <c r="M417" s="17">
        <v>85212184</v>
      </c>
      <c r="N417" s="17">
        <v>85212184</v>
      </c>
      <c r="O417" s="17">
        <v>85212184</v>
      </c>
      <c r="P417" s="17">
        <v>678271</v>
      </c>
    </row>
    <row r="418" spans="1:16" s="13" customFormat="1" outlineLevel="1">
      <c r="A418" s="7" t="s">
        <v>915</v>
      </c>
      <c r="B418" s="8"/>
      <c r="C418" s="9"/>
      <c r="D418" s="8"/>
      <c r="E418" s="10">
        <f t="shared" ref="E418:P418" si="84">SUBTOTAL(9,E415:E417)</f>
        <v>60000000</v>
      </c>
      <c r="F418" s="10">
        <f t="shared" si="84"/>
        <v>0</v>
      </c>
      <c r="G418" s="10">
        <f t="shared" si="84"/>
        <v>0</v>
      </c>
      <c r="H418" s="10">
        <f t="shared" si="84"/>
        <v>0</v>
      </c>
      <c r="I418" s="10">
        <f t="shared" si="84"/>
        <v>100000000</v>
      </c>
      <c r="J418" s="10">
        <f t="shared" si="84"/>
        <v>73609545</v>
      </c>
      <c r="K418" s="10">
        <f t="shared" si="84"/>
        <v>86390455</v>
      </c>
      <c r="L418" s="10">
        <f t="shared" si="84"/>
        <v>85712184</v>
      </c>
      <c r="M418" s="10">
        <f t="shared" si="84"/>
        <v>85712184</v>
      </c>
      <c r="N418" s="10">
        <f t="shared" si="84"/>
        <v>85712184</v>
      </c>
      <c r="O418" s="10">
        <f t="shared" si="84"/>
        <v>85712184</v>
      </c>
      <c r="P418" s="10">
        <f t="shared" si="84"/>
        <v>678271</v>
      </c>
    </row>
    <row r="419" spans="1:16" outlineLevel="2">
      <c r="A419" s="20" t="s">
        <v>916</v>
      </c>
      <c r="B419" s="15" t="s">
        <v>917</v>
      </c>
      <c r="C419" s="16"/>
      <c r="D419" s="15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</row>
    <row r="420" spans="1:16" outlineLevel="2">
      <c r="A420" s="20" t="s">
        <v>916</v>
      </c>
      <c r="B420" s="15" t="s">
        <v>917</v>
      </c>
      <c r="C420" s="16">
        <v>24470</v>
      </c>
      <c r="D420" s="15" t="s">
        <v>621</v>
      </c>
      <c r="E420" s="17">
        <v>1000</v>
      </c>
      <c r="F420" s="17">
        <v>0</v>
      </c>
      <c r="G420" s="17">
        <v>0</v>
      </c>
      <c r="H420" s="17">
        <v>0</v>
      </c>
      <c r="I420" s="17">
        <v>0</v>
      </c>
      <c r="J420" s="17">
        <v>1000</v>
      </c>
      <c r="K420" s="17">
        <v>0</v>
      </c>
      <c r="L420" s="17">
        <v>0</v>
      </c>
      <c r="M420" s="17">
        <v>0</v>
      </c>
      <c r="N420" s="17">
        <v>0</v>
      </c>
      <c r="O420" s="17">
        <v>0</v>
      </c>
      <c r="P420" s="17">
        <v>0</v>
      </c>
    </row>
    <row r="421" spans="1:16" s="13" customFormat="1" outlineLevel="1">
      <c r="A421" s="7" t="s">
        <v>918</v>
      </c>
      <c r="B421" s="8"/>
      <c r="C421" s="9"/>
      <c r="D421" s="8"/>
      <c r="E421" s="10">
        <f t="shared" ref="E421:P421" si="85">SUBTOTAL(9,E419:E420)</f>
        <v>1000</v>
      </c>
      <c r="F421" s="10">
        <f t="shared" si="85"/>
        <v>0</v>
      </c>
      <c r="G421" s="10">
        <f t="shared" si="85"/>
        <v>0</v>
      </c>
      <c r="H421" s="10">
        <f t="shared" si="85"/>
        <v>0</v>
      </c>
      <c r="I421" s="10">
        <f t="shared" si="85"/>
        <v>0</v>
      </c>
      <c r="J421" s="10">
        <f t="shared" si="85"/>
        <v>1000</v>
      </c>
      <c r="K421" s="10">
        <f t="shared" si="85"/>
        <v>0</v>
      </c>
      <c r="L421" s="10">
        <f t="shared" si="85"/>
        <v>0</v>
      </c>
      <c r="M421" s="10">
        <f t="shared" si="85"/>
        <v>0</v>
      </c>
      <c r="N421" s="10">
        <f t="shared" si="85"/>
        <v>0</v>
      </c>
      <c r="O421" s="10">
        <f t="shared" si="85"/>
        <v>0</v>
      </c>
      <c r="P421" s="10">
        <f t="shared" si="85"/>
        <v>0</v>
      </c>
    </row>
    <row r="422" spans="1:16" outlineLevel="2">
      <c r="A422" s="20" t="s">
        <v>919</v>
      </c>
      <c r="B422" s="15" t="s">
        <v>920</v>
      </c>
      <c r="C422" s="16"/>
      <c r="D422" s="15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</row>
    <row r="423" spans="1:16" outlineLevel="1">
      <c r="A423" s="7" t="s">
        <v>921</v>
      </c>
      <c r="B423" s="15"/>
      <c r="C423" s="16"/>
      <c r="D423" s="15"/>
      <c r="E423" s="17">
        <f t="shared" ref="E423:P423" si="86">SUBTOTAL(9,E422:E422)</f>
        <v>0</v>
      </c>
      <c r="F423" s="17">
        <f t="shared" si="86"/>
        <v>0</v>
      </c>
      <c r="G423" s="17">
        <f t="shared" si="86"/>
        <v>0</v>
      </c>
      <c r="H423" s="17">
        <f t="shared" si="86"/>
        <v>0</v>
      </c>
      <c r="I423" s="17">
        <f t="shared" si="86"/>
        <v>0</v>
      </c>
      <c r="J423" s="17">
        <f t="shared" si="86"/>
        <v>0</v>
      </c>
      <c r="K423" s="17">
        <f t="shared" si="86"/>
        <v>0</v>
      </c>
      <c r="L423" s="17">
        <f t="shared" si="86"/>
        <v>0</v>
      </c>
      <c r="M423" s="17">
        <f t="shared" si="86"/>
        <v>0</v>
      </c>
      <c r="N423" s="17">
        <f t="shared" si="86"/>
        <v>0</v>
      </c>
      <c r="O423" s="17">
        <f t="shared" si="86"/>
        <v>0</v>
      </c>
      <c r="P423" s="17">
        <f t="shared" si="86"/>
        <v>0</v>
      </c>
    </row>
    <row r="424" spans="1:16" outlineLevel="2">
      <c r="A424" s="20" t="s">
        <v>922</v>
      </c>
      <c r="B424" s="15" t="s">
        <v>859</v>
      </c>
      <c r="C424" s="16"/>
      <c r="D424" s="15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</row>
    <row r="425" spans="1:16" outlineLevel="1">
      <c r="A425" s="7" t="s">
        <v>923</v>
      </c>
      <c r="B425" s="15"/>
      <c r="C425" s="16"/>
      <c r="D425" s="15"/>
      <c r="E425" s="17">
        <f t="shared" ref="E425:P425" si="87">SUBTOTAL(9,E424:E424)</f>
        <v>0</v>
      </c>
      <c r="F425" s="17">
        <f t="shared" si="87"/>
        <v>0</v>
      </c>
      <c r="G425" s="17">
        <f t="shared" si="87"/>
        <v>0</v>
      </c>
      <c r="H425" s="17">
        <f t="shared" si="87"/>
        <v>0</v>
      </c>
      <c r="I425" s="17">
        <f t="shared" si="87"/>
        <v>0</v>
      </c>
      <c r="J425" s="17">
        <f t="shared" si="87"/>
        <v>0</v>
      </c>
      <c r="K425" s="17">
        <f t="shared" si="87"/>
        <v>0</v>
      </c>
      <c r="L425" s="17">
        <f t="shared" si="87"/>
        <v>0</v>
      </c>
      <c r="M425" s="17">
        <f t="shared" si="87"/>
        <v>0</v>
      </c>
      <c r="N425" s="17">
        <f t="shared" si="87"/>
        <v>0</v>
      </c>
      <c r="O425" s="17">
        <f t="shared" si="87"/>
        <v>0</v>
      </c>
      <c r="P425" s="17">
        <f t="shared" si="87"/>
        <v>0</v>
      </c>
    </row>
    <row r="426" spans="1:16" outlineLevel="2">
      <c r="A426" s="20" t="s">
        <v>924</v>
      </c>
      <c r="B426" s="15" t="s">
        <v>862</v>
      </c>
      <c r="C426" s="16"/>
      <c r="D426" s="15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</row>
    <row r="427" spans="1:16" outlineLevel="1">
      <c r="A427" s="7" t="s">
        <v>925</v>
      </c>
      <c r="B427" s="15"/>
      <c r="C427" s="16"/>
      <c r="D427" s="15"/>
      <c r="E427" s="17">
        <f t="shared" ref="E427:P427" si="88">SUBTOTAL(9,E426:E426)</f>
        <v>0</v>
      </c>
      <c r="F427" s="17">
        <f t="shared" si="88"/>
        <v>0</v>
      </c>
      <c r="G427" s="17">
        <f t="shared" si="88"/>
        <v>0</v>
      </c>
      <c r="H427" s="17">
        <f t="shared" si="88"/>
        <v>0</v>
      </c>
      <c r="I427" s="17">
        <f t="shared" si="88"/>
        <v>0</v>
      </c>
      <c r="J427" s="17">
        <f t="shared" si="88"/>
        <v>0</v>
      </c>
      <c r="K427" s="17">
        <f t="shared" si="88"/>
        <v>0</v>
      </c>
      <c r="L427" s="17">
        <f t="shared" si="88"/>
        <v>0</v>
      </c>
      <c r="M427" s="17">
        <f t="shared" si="88"/>
        <v>0</v>
      </c>
      <c r="N427" s="17">
        <f t="shared" si="88"/>
        <v>0</v>
      </c>
      <c r="O427" s="17">
        <f t="shared" si="88"/>
        <v>0</v>
      </c>
      <c r="P427" s="17">
        <f t="shared" si="88"/>
        <v>0</v>
      </c>
    </row>
    <row r="428" spans="1:16" outlineLevel="2">
      <c r="A428" s="20" t="s">
        <v>926</v>
      </c>
      <c r="B428" s="15" t="s">
        <v>865</v>
      </c>
      <c r="C428" s="16"/>
      <c r="D428" s="15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</row>
    <row r="429" spans="1:16" outlineLevel="2">
      <c r="A429" s="20" t="s">
        <v>926</v>
      </c>
      <c r="B429" s="15" t="s">
        <v>865</v>
      </c>
      <c r="C429" s="16">
        <v>24480</v>
      </c>
      <c r="D429" s="15" t="s">
        <v>441</v>
      </c>
      <c r="E429" s="17">
        <v>6746141813</v>
      </c>
      <c r="F429" s="17">
        <v>0</v>
      </c>
      <c r="G429" s="17">
        <v>0</v>
      </c>
      <c r="H429" s="17">
        <v>984500830</v>
      </c>
      <c r="I429" s="17">
        <v>102757043</v>
      </c>
      <c r="J429" s="17">
        <v>0</v>
      </c>
      <c r="K429" s="17">
        <v>7833399686</v>
      </c>
      <c r="L429" s="17">
        <v>7833399686</v>
      </c>
      <c r="M429" s="17">
        <v>7833399686</v>
      </c>
      <c r="N429" s="17">
        <v>7833399686</v>
      </c>
      <c r="O429" s="17">
        <v>7833399686</v>
      </c>
      <c r="P429" s="17">
        <v>0</v>
      </c>
    </row>
    <row r="430" spans="1:16" outlineLevel="2">
      <c r="A430" s="20" t="s">
        <v>926</v>
      </c>
      <c r="B430" s="15" t="s">
        <v>865</v>
      </c>
      <c r="C430" s="16">
        <v>24490</v>
      </c>
      <c r="D430" s="15" t="s">
        <v>866</v>
      </c>
      <c r="E430" s="17">
        <v>2054666909</v>
      </c>
      <c r="F430" s="17">
        <v>0</v>
      </c>
      <c r="G430" s="17">
        <v>0</v>
      </c>
      <c r="H430" s="17">
        <v>549003152</v>
      </c>
      <c r="I430" s="17">
        <v>3295822</v>
      </c>
      <c r="J430" s="17">
        <v>0</v>
      </c>
      <c r="K430" s="17">
        <v>2606965883</v>
      </c>
      <c r="L430" s="17">
        <v>2606965883</v>
      </c>
      <c r="M430" s="17">
        <v>2606965883</v>
      </c>
      <c r="N430" s="17">
        <v>2606965883</v>
      </c>
      <c r="O430" s="17">
        <v>2606965883</v>
      </c>
      <c r="P430" s="17">
        <v>0</v>
      </c>
    </row>
    <row r="431" spans="1:16" outlineLevel="2">
      <c r="A431" s="20" t="s">
        <v>926</v>
      </c>
      <c r="B431" s="15" t="s">
        <v>865</v>
      </c>
      <c r="C431" s="16">
        <v>24500</v>
      </c>
      <c r="D431" s="15" t="s">
        <v>867</v>
      </c>
      <c r="E431" s="17">
        <v>33476926</v>
      </c>
      <c r="F431" s="17">
        <v>0</v>
      </c>
      <c r="G431" s="17">
        <v>0</v>
      </c>
      <c r="H431" s="17">
        <v>3944992</v>
      </c>
      <c r="I431" s="17">
        <v>15000000</v>
      </c>
      <c r="J431" s="17">
        <v>1716656</v>
      </c>
      <c r="K431" s="17">
        <v>50705262</v>
      </c>
      <c r="L431" s="17">
        <v>50705262</v>
      </c>
      <c r="M431" s="17">
        <v>50705262</v>
      </c>
      <c r="N431" s="17">
        <v>50705262</v>
      </c>
      <c r="O431" s="17">
        <v>50705262</v>
      </c>
      <c r="P431" s="17">
        <v>0</v>
      </c>
    </row>
    <row r="432" spans="1:16" outlineLevel="2">
      <c r="A432" s="20" t="s">
        <v>926</v>
      </c>
      <c r="B432" s="15" t="s">
        <v>865</v>
      </c>
      <c r="C432" s="16">
        <v>24510</v>
      </c>
      <c r="D432" s="15" t="s">
        <v>927</v>
      </c>
      <c r="E432" s="17">
        <v>14305146</v>
      </c>
      <c r="F432" s="17">
        <v>0</v>
      </c>
      <c r="G432" s="17">
        <v>0</v>
      </c>
      <c r="H432" s="17">
        <v>4703256</v>
      </c>
      <c r="I432" s="17">
        <v>3254388</v>
      </c>
      <c r="J432" s="17">
        <v>0</v>
      </c>
      <c r="K432" s="17">
        <v>22262790</v>
      </c>
      <c r="L432" s="17">
        <v>22262790</v>
      </c>
      <c r="M432" s="17">
        <v>22262790</v>
      </c>
      <c r="N432" s="17">
        <v>22262790</v>
      </c>
      <c r="O432" s="17">
        <v>22262790</v>
      </c>
      <c r="P432" s="17">
        <v>0</v>
      </c>
    </row>
    <row r="433" spans="1:16" outlineLevel="2">
      <c r="A433" s="20" t="s">
        <v>926</v>
      </c>
      <c r="B433" s="15" t="s">
        <v>865</v>
      </c>
      <c r="C433" s="16">
        <v>24512</v>
      </c>
      <c r="D433" s="15" t="s">
        <v>928</v>
      </c>
      <c r="E433" s="17">
        <v>719588460</v>
      </c>
      <c r="F433" s="17">
        <v>0</v>
      </c>
      <c r="G433" s="17">
        <v>5159286</v>
      </c>
      <c r="H433" s="17">
        <v>191109394</v>
      </c>
      <c r="I433" s="17">
        <v>679346</v>
      </c>
      <c r="J433" s="17">
        <v>0</v>
      </c>
      <c r="K433" s="17">
        <v>906217914</v>
      </c>
      <c r="L433" s="17">
        <v>906217914</v>
      </c>
      <c r="M433" s="17">
        <v>906217914</v>
      </c>
      <c r="N433" s="17">
        <v>906217914</v>
      </c>
      <c r="O433" s="17">
        <v>906217914</v>
      </c>
      <c r="P433" s="17">
        <v>0</v>
      </c>
    </row>
    <row r="434" spans="1:16" outlineLevel="2">
      <c r="A434" s="20" t="s">
        <v>926</v>
      </c>
      <c r="B434" s="15" t="s">
        <v>865</v>
      </c>
      <c r="C434" s="16">
        <v>24514</v>
      </c>
      <c r="D434" s="15" t="s">
        <v>929</v>
      </c>
      <c r="E434" s="17">
        <v>6145718</v>
      </c>
      <c r="F434" s="17">
        <v>0</v>
      </c>
      <c r="G434" s="17">
        <v>0</v>
      </c>
      <c r="H434" s="17">
        <v>61245982</v>
      </c>
      <c r="I434" s="17">
        <v>79061314</v>
      </c>
      <c r="J434" s="17">
        <v>63976879</v>
      </c>
      <c r="K434" s="17">
        <v>82476135</v>
      </c>
      <c r="L434" s="17">
        <v>82476135</v>
      </c>
      <c r="M434" s="17">
        <v>82476135</v>
      </c>
      <c r="N434" s="17">
        <v>79884373</v>
      </c>
      <c r="O434" s="17">
        <v>79884373</v>
      </c>
      <c r="P434" s="17">
        <v>0</v>
      </c>
    </row>
    <row r="435" spans="1:16" s="13" customFormat="1" outlineLevel="1">
      <c r="A435" s="7" t="s">
        <v>930</v>
      </c>
      <c r="B435" s="8"/>
      <c r="C435" s="9"/>
      <c r="D435" s="8"/>
      <c r="E435" s="10">
        <f t="shared" ref="E435:P435" si="89">SUBTOTAL(9,E428:E434)</f>
        <v>9574324972</v>
      </c>
      <c r="F435" s="10">
        <f t="shared" si="89"/>
        <v>0</v>
      </c>
      <c r="G435" s="10">
        <f t="shared" si="89"/>
        <v>5159286</v>
      </c>
      <c r="H435" s="10">
        <f t="shared" si="89"/>
        <v>1794507606</v>
      </c>
      <c r="I435" s="10">
        <f t="shared" si="89"/>
        <v>204047913</v>
      </c>
      <c r="J435" s="10">
        <f t="shared" si="89"/>
        <v>65693535</v>
      </c>
      <c r="K435" s="10">
        <f t="shared" si="89"/>
        <v>11502027670</v>
      </c>
      <c r="L435" s="10">
        <f t="shared" si="89"/>
        <v>11502027670</v>
      </c>
      <c r="M435" s="10">
        <f t="shared" si="89"/>
        <v>11502027670</v>
      </c>
      <c r="N435" s="10">
        <f t="shared" si="89"/>
        <v>11499435908</v>
      </c>
      <c r="O435" s="10">
        <f t="shared" si="89"/>
        <v>11499435908</v>
      </c>
      <c r="P435" s="10">
        <f t="shared" si="89"/>
        <v>0</v>
      </c>
    </row>
    <row r="436" spans="1:16" outlineLevel="2">
      <c r="A436" s="20" t="s">
        <v>931</v>
      </c>
      <c r="B436" s="15" t="s">
        <v>872</v>
      </c>
      <c r="C436" s="16"/>
      <c r="D436" s="15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</row>
    <row r="437" spans="1:16" outlineLevel="2">
      <c r="A437" s="20" t="s">
        <v>931</v>
      </c>
      <c r="B437" s="15" t="s">
        <v>872</v>
      </c>
      <c r="C437" s="16">
        <v>24520</v>
      </c>
      <c r="D437" s="15" t="s">
        <v>873</v>
      </c>
      <c r="E437" s="17">
        <v>18969180</v>
      </c>
      <c r="F437" s="17">
        <v>0</v>
      </c>
      <c r="G437" s="17">
        <v>0</v>
      </c>
      <c r="H437" s="17">
        <v>890545</v>
      </c>
      <c r="I437" s="17">
        <v>0</v>
      </c>
      <c r="J437" s="17">
        <v>1562368</v>
      </c>
      <c r="K437" s="17">
        <v>18297357</v>
      </c>
      <c r="L437" s="17">
        <v>18297357</v>
      </c>
      <c r="M437" s="17">
        <v>18297357</v>
      </c>
      <c r="N437" s="17">
        <v>18297357</v>
      </c>
      <c r="O437" s="17">
        <v>18297357</v>
      </c>
      <c r="P437" s="17">
        <v>0</v>
      </c>
    </row>
    <row r="438" spans="1:16" outlineLevel="2">
      <c r="A438" s="20" t="s">
        <v>931</v>
      </c>
      <c r="B438" s="15" t="s">
        <v>872</v>
      </c>
      <c r="C438" s="16">
        <v>24530</v>
      </c>
      <c r="D438" s="15" t="s">
        <v>874</v>
      </c>
      <c r="E438" s="17">
        <v>1326105</v>
      </c>
      <c r="F438" s="17">
        <v>0</v>
      </c>
      <c r="G438" s="17">
        <v>0</v>
      </c>
      <c r="H438" s="17">
        <v>253095</v>
      </c>
      <c r="I438" s="17">
        <v>0</v>
      </c>
      <c r="J438" s="17">
        <v>124800</v>
      </c>
      <c r="K438" s="17">
        <v>1454400</v>
      </c>
      <c r="L438" s="17">
        <v>1454400</v>
      </c>
      <c r="M438" s="17">
        <v>1454400</v>
      </c>
      <c r="N438" s="17">
        <v>1454400</v>
      </c>
      <c r="O438" s="17">
        <v>1454400</v>
      </c>
      <c r="P438" s="17">
        <v>0</v>
      </c>
    </row>
    <row r="439" spans="1:16" outlineLevel="2">
      <c r="A439" s="20" t="s">
        <v>931</v>
      </c>
      <c r="B439" s="15" t="s">
        <v>872</v>
      </c>
      <c r="C439" s="16">
        <v>24540</v>
      </c>
      <c r="D439" s="15" t="s">
        <v>875</v>
      </c>
      <c r="E439" s="17">
        <v>486450990</v>
      </c>
      <c r="F439" s="17">
        <v>0</v>
      </c>
      <c r="G439" s="17">
        <v>0</v>
      </c>
      <c r="H439" s="17">
        <v>447302876</v>
      </c>
      <c r="I439" s="17">
        <v>0</v>
      </c>
      <c r="J439" s="17">
        <v>466876933</v>
      </c>
      <c r="K439" s="17">
        <v>466876933</v>
      </c>
      <c r="L439" s="17">
        <v>466876933</v>
      </c>
      <c r="M439" s="17">
        <v>466876933</v>
      </c>
      <c r="N439" s="17">
        <v>466876933</v>
      </c>
      <c r="O439" s="17">
        <v>466876933</v>
      </c>
      <c r="P439" s="17">
        <v>0</v>
      </c>
    </row>
    <row r="440" spans="1:16" outlineLevel="2">
      <c r="A440" s="20" t="s">
        <v>931</v>
      </c>
      <c r="B440" s="15" t="s">
        <v>872</v>
      </c>
      <c r="C440" s="16">
        <v>24550</v>
      </c>
      <c r="D440" s="15" t="s">
        <v>876</v>
      </c>
      <c r="E440" s="17">
        <v>1045430486</v>
      </c>
      <c r="F440" s="17">
        <v>0</v>
      </c>
      <c r="G440" s="17">
        <v>0</v>
      </c>
      <c r="H440" s="17">
        <v>0</v>
      </c>
      <c r="I440" s="17">
        <v>8882950</v>
      </c>
      <c r="J440" s="17">
        <v>0</v>
      </c>
      <c r="K440" s="17">
        <v>1054313436</v>
      </c>
      <c r="L440" s="17">
        <v>1054313436</v>
      </c>
      <c r="M440" s="17">
        <v>1054313436</v>
      </c>
      <c r="N440" s="17">
        <v>1054313436</v>
      </c>
      <c r="O440" s="17">
        <v>1054313436</v>
      </c>
      <c r="P440" s="17">
        <v>0</v>
      </c>
    </row>
    <row r="441" spans="1:16" outlineLevel="2">
      <c r="A441" s="20" t="s">
        <v>931</v>
      </c>
      <c r="B441" s="15" t="s">
        <v>872</v>
      </c>
      <c r="C441" s="16">
        <v>24560</v>
      </c>
      <c r="D441" s="15" t="s">
        <v>878</v>
      </c>
      <c r="E441" s="17">
        <v>356450</v>
      </c>
      <c r="F441" s="17">
        <v>0</v>
      </c>
      <c r="G441" s="17">
        <v>0</v>
      </c>
      <c r="H441" s="17">
        <v>38316</v>
      </c>
      <c r="I441" s="17">
        <v>0</v>
      </c>
      <c r="J441" s="17">
        <v>1355</v>
      </c>
      <c r="K441" s="17">
        <v>393411</v>
      </c>
      <c r="L441" s="17">
        <v>393411</v>
      </c>
      <c r="M441" s="17">
        <v>393411</v>
      </c>
      <c r="N441" s="17">
        <v>393411</v>
      </c>
      <c r="O441" s="17">
        <v>393411</v>
      </c>
      <c r="P441" s="17">
        <v>0</v>
      </c>
    </row>
    <row r="442" spans="1:16" outlineLevel="2">
      <c r="A442" s="20" t="s">
        <v>931</v>
      </c>
      <c r="B442" s="15" t="s">
        <v>872</v>
      </c>
      <c r="C442" s="16">
        <v>24562</v>
      </c>
      <c r="D442" s="15" t="s">
        <v>877</v>
      </c>
      <c r="E442" s="17">
        <v>140544621</v>
      </c>
      <c r="F442" s="17">
        <v>0</v>
      </c>
      <c r="G442" s="17">
        <v>0</v>
      </c>
      <c r="H442" s="17">
        <v>158000</v>
      </c>
      <c r="I442" s="17">
        <v>10000000</v>
      </c>
      <c r="J442" s="17">
        <v>6759966</v>
      </c>
      <c r="K442" s="17">
        <v>143942655</v>
      </c>
      <c r="L442" s="17">
        <v>143942655</v>
      </c>
      <c r="M442" s="17">
        <v>143942655</v>
      </c>
      <c r="N442" s="17">
        <v>143942655</v>
      </c>
      <c r="O442" s="17">
        <v>143942655</v>
      </c>
      <c r="P442" s="17">
        <v>0</v>
      </c>
    </row>
    <row r="443" spans="1:16" outlineLevel="2">
      <c r="A443" s="20" t="s">
        <v>931</v>
      </c>
      <c r="B443" s="15" t="s">
        <v>872</v>
      </c>
      <c r="C443" s="16">
        <v>24570</v>
      </c>
      <c r="D443" s="15" t="s">
        <v>879</v>
      </c>
      <c r="E443" s="17">
        <v>495587</v>
      </c>
      <c r="F443" s="17">
        <v>0</v>
      </c>
      <c r="G443" s="17">
        <v>0</v>
      </c>
      <c r="H443" s="17">
        <v>0</v>
      </c>
      <c r="I443" s="17">
        <v>0</v>
      </c>
      <c r="J443" s="17">
        <v>495587</v>
      </c>
      <c r="K443" s="17">
        <v>0</v>
      </c>
      <c r="L443" s="17">
        <v>0</v>
      </c>
      <c r="M443" s="17">
        <v>0</v>
      </c>
      <c r="N443" s="17">
        <v>0</v>
      </c>
      <c r="O443" s="17">
        <v>0</v>
      </c>
      <c r="P443" s="17">
        <v>0</v>
      </c>
    </row>
    <row r="444" spans="1:16" outlineLevel="2">
      <c r="A444" s="20" t="s">
        <v>931</v>
      </c>
      <c r="B444" s="15" t="s">
        <v>872</v>
      </c>
      <c r="C444" s="16">
        <v>24580</v>
      </c>
      <c r="D444" s="15" t="s">
        <v>880</v>
      </c>
      <c r="E444" s="17">
        <v>52016159</v>
      </c>
      <c r="F444" s="17">
        <v>0</v>
      </c>
      <c r="G444" s="17">
        <v>0</v>
      </c>
      <c r="H444" s="17">
        <v>8773571</v>
      </c>
      <c r="I444" s="17">
        <v>0</v>
      </c>
      <c r="J444" s="17">
        <v>4837278</v>
      </c>
      <c r="K444" s="17">
        <v>55952452</v>
      </c>
      <c r="L444" s="17">
        <v>55952452</v>
      </c>
      <c r="M444" s="17">
        <v>55952452</v>
      </c>
      <c r="N444" s="17">
        <v>55952452</v>
      </c>
      <c r="O444" s="17">
        <v>55952452</v>
      </c>
      <c r="P444" s="17">
        <v>0</v>
      </c>
    </row>
    <row r="445" spans="1:16" s="13" customFormat="1" outlineLevel="1">
      <c r="A445" s="7" t="s">
        <v>932</v>
      </c>
      <c r="B445" s="8"/>
      <c r="C445" s="9"/>
      <c r="D445" s="8"/>
      <c r="E445" s="10">
        <f t="shared" ref="E445:P445" si="90">SUBTOTAL(9,E436:E444)</f>
        <v>1745589578</v>
      </c>
      <c r="F445" s="10">
        <f t="shared" si="90"/>
        <v>0</v>
      </c>
      <c r="G445" s="10">
        <f t="shared" si="90"/>
        <v>0</v>
      </c>
      <c r="H445" s="10">
        <f t="shared" si="90"/>
        <v>457416403</v>
      </c>
      <c r="I445" s="10">
        <f t="shared" si="90"/>
        <v>18882950</v>
      </c>
      <c r="J445" s="10">
        <f t="shared" si="90"/>
        <v>480658287</v>
      </c>
      <c r="K445" s="10">
        <f t="shared" si="90"/>
        <v>1741230644</v>
      </c>
      <c r="L445" s="10">
        <f t="shared" si="90"/>
        <v>1741230644</v>
      </c>
      <c r="M445" s="10">
        <f t="shared" si="90"/>
        <v>1741230644</v>
      </c>
      <c r="N445" s="10">
        <f t="shared" si="90"/>
        <v>1741230644</v>
      </c>
      <c r="O445" s="10">
        <f t="shared" si="90"/>
        <v>1741230644</v>
      </c>
      <c r="P445" s="10">
        <f t="shared" si="90"/>
        <v>0</v>
      </c>
    </row>
    <row r="446" spans="1:16" outlineLevel="2">
      <c r="A446" s="20" t="s">
        <v>933</v>
      </c>
      <c r="B446" s="15" t="s">
        <v>888</v>
      </c>
      <c r="C446" s="16"/>
      <c r="D446" s="15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</row>
    <row r="447" spans="1:16" outlineLevel="1">
      <c r="A447" s="7" t="s">
        <v>934</v>
      </c>
      <c r="B447" s="15"/>
      <c r="C447" s="16"/>
      <c r="D447" s="15"/>
      <c r="E447" s="17">
        <f t="shared" ref="E447:P447" si="91">SUBTOTAL(9,E446:E446)</f>
        <v>0</v>
      </c>
      <c r="F447" s="17">
        <f t="shared" si="91"/>
        <v>0</v>
      </c>
      <c r="G447" s="17">
        <f t="shared" si="91"/>
        <v>0</v>
      </c>
      <c r="H447" s="17">
        <f t="shared" si="91"/>
        <v>0</v>
      </c>
      <c r="I447" s="17">
        <f t="shared" si="91"/>
        <v>0</v>
      </c>
      <c r="J447" s="17">
        <f t="shared" si="91"/>
        <v>0</v>
      </c>
      <c r="K447" s="17">
        <f t="shared" si="91"/>
        <v>0</v>
      </c>
      <c r="L447" s="17">
        <f t="shared" si="91"/>
        <v>0</v>
      </c>
      <c r="M447" s="17">
        <f t="shared" si="91"/>
        <v>0</v>
      </c>
      <c r="N447" s="17">
        <f t="shared" si="91"/>
        <v>0</v>
      </c>
      <c r="O447" s="17">
        <f t="shared" si="91"/>
        <v>0</v>
      </c>
      <c r="P447" s="17">
        <f t="shared" si="91"/>
        <v>0</v>
      </c>
    </row>
    <row r="448" spans="1:16" outlineLevel="2">
      <c r="A448" s="20" t="s">
        <v>935</v>
      </c>
      <c r="B448" s="15" t="s">
        <v>891</v>
      </c>
      <c r="C448" s="16"/>
      <c r="D448" s="15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</row>
    <row r="449" spans="1:16" outlineLevel="2">
      <c r="A449" s="20" t="s">
        <v>935</v>
      </c>
      <c r="B449" s="15" t="s">
        <v>891</v>
      </c>
      <c r="C449" s="16">
        <v>24610</v>
      </c>
      <c r="D449" s="15" t="s">
        <v>892</v>
      </c>
      <c r="E449" s="17">
        <v>500475460</v>
      </c>
      <c r="F449" s="17">
        <v>0</v>
      </c>
      <c r="G449" s="17">
        <v>0</v>
      </c>
      <c r="H449" s="17">
        <v>4559740</v>
      </c>
      <c r="I449" s="17">
        <v>0</v>
      </c>
      <c r="J449" s="17">
        <v>18440600</v>
      </c>
      <c r="K449" s="17">
        <v>486594600</v>
      </c>
      <c r="L449" s="17">
        <v>486594600</v>
      </c>
      <c r="M449" s="17">
        <v>486594600</v>
      </c>
      <c r="N449" s="17">
        <v>486594600</v>
      </c>
      <c r="O449" s="17">
        <v>486594600</v>
      </c>
      <c r="P449" s="17">
        <v>0</v>
      </c>
    </row>
    <row r="450" spans="1:16" s="13" customFormat="1" outlineLevel="1">
      <c r="A450" s="7" t="s">
        <v>936</v>
      </c>
      <c r="B450" s="8"/>
      <c r="C450" s="9"/>
      <c r="D450" s="8"/>
      <c r="E450" s="10">
        <f t="shared" ref="E450:P450" si="92">SUBTOTAL(9,E448:E449)</f>
        <v>500475460</v>
      </c>
      <c r="F450" s="10">
        <f t="shared" si="92"/>
        <v>0</v>
      </c>
      <c r="G450" s="10">
        <f t="shared" si="92"/>
        <v>0</v>
      </c>
      <c r="H450" s="10">
        <f t="shared" si="92"/>
        <v>4559740</v>
      </c>
      <c r="I450" s="10">
        <f t="shared" si="92"/>
        <v>0</v>
      </c>
      <c r="J450" s="10">
        <f t="shared" si="92"/>
        <v>18440600</v>
      </c>
      <c r="K450" s="10">
        <f t="shared" si="92"/>
        <v>486594600</v>
      </c>
      <c r="L450" s="10">
        <f t="shared" si="92"/>
        <v>486594600</v>
      </c>
      <c r="M450" s="10">
        <f t="shared" si="92"/>
        <v>486594600</v>
      </c>
      <c r="N450" s="10">
        <f t="shared" si="92"/>
        <v>486594600</v>
      </c>
      <c r="O450" s="10">
        <f t="shared" si="92"/>
        <v>486594600</v>
      </c>
      <c r="P450" s="10">
        <f t="shared" si="92"/>
        <v>0</v>
      </c>
    </row>
    <row r="451" spans="1:16" outlineLevel="2">
      <c r="A451" s="20" t="s">
        <v>937</v>
      </c>
      <c r="B451" s="15" t="s">
        <v>938</v>
      </c>
      <c r="C451" s="16"/>
      <c r="D451" s="15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</row>
    <row r="452" spans="1:16" outlineLevel="2">
      <c r="A452" s="20" t="s">
        <v>937</v>
      </c>
      <c r="B452" s="15" t="s">
        <v>938</v>
      </c>
      <c r="C452" s="16">
        <v>24620</v>
      </c>
      <c r="D452" s="15" t="s">
        <v>896</v>
      </c>
      <c r="E452" s="17">
        <v>62906206</v>
      </c>
      <c r="F452" s="17">
        <v>0</v>
      </c>
      <c r="G452" s="17">
        <v>0</v>
      </c>
      <c r="H452" s="17">
        <v>221094</v>
      </c>
      <c r="I452" s="17">
        <v>0</v>
      </c>
      <c r="J452" s="17">
        <v>2303400</v>
      </c>
      <c r="K452" s="17">
        <v>60823900</v>
      </c>
      <c r="L452" s="17">
        <v>60823900</v>
      </c>
      <c r="M452" s="17">
        <v>60823900</v>
      </c>
      <c r="N452" s="17">
        <v>60823900</v>
      </c>
      <c r="O452" s="17">
        <v>60823900</v>
      </c>
      <c r="P452" s="17">
        <v>0</v>
      </c>
    </row>
    <row r="453" spans="1:16" outlineLevel="2">
      <c r="A453" s="20" t="s">
        <v>937</v>
      </c>
      <c r="B453" s="15" t="s">
        <v>938</v>
      </c>
      <c r="C453" s="16">
        <v>24630</v>
      </c>
      <c r="D453" s="15" t="s">
        <v>897</v>
      </c>
      <c r="E453" s="17">
        <v>375356595</v>
      </c>
      <c r="F453" s="17">
        <v>0</v>
      </c>
      <c r="G453" s="17">
        <v>0</v>
      </c>
      <c r="H453" s="17">
        <v>12913705</v>
      </c>
      <c r="I453" s="17">
        <v>0</v>
      </c>
      <c r="J453" s="17">
        <v>13832200</v>
      </c>
      <c r="K453" s="17">
        <v>374438100</v>
      </c>
      <c r="L453" s="17">
        <v>374438100</v>
      </c>
      <c r="M453" s="17">
        <v>374438100</v>
      </c>
      <c r="N453" s="17">
        <v>374438100</v>
      </c>
      <c r="O453" s="17">
        <v>374438100</v>
      </c>
      <c r="P453" s="17">
        <v>0</v>
      </c>
    </row>
    <row r="454" spans="1:16" ht="22.5" outlineLevel="2">
      <c r="A454" s="20" t="s">
        <v>937</v>
      </c>
      <c r="B454" s="15" t="s">
        <v>938</v>
      </c>
      <c r="C454" s="16">
        <v>24640</v>
      </c>
      <c r="D454" s="15" t="s">
        <v>898</v>
      </c>
      <c r="E454" s="17">
        <v>125118865</v>
      </c>
      <c r="F454" s="17">
        <v>0</v>
      </c>
      <c r="G454" s="17">
        <v>0</v>
      </c>
      <c r="H454" s="17">
        <v>1121735</v>
      </c>
      <c r="I454" s="17">
        <v>0</v>
      </c>
      <c r="J454" s="17">
        <v>4611300</v>
      </c>
      <c r="K454" s="17">
        <v>121629300</v>
      </c>
      <c r="L454" s="17">
        <v>121629300</v>
      </c>
      <c r="M454" s="17">
        <v>121629300</v>
      </c>
      <c r="N454" s="17">
        <v>121629300</v>
      </c>
      <c r="O454" s="17">
        <v>121629300</v>
      </c>
      <c r="P454" s="17">
        <v>0</v>
      </c>
    </row>
    <row r="455" spans="1:16" outlineLevel="2">
      <c r="A455" s="20" t="s">
        <v>937</v>
      </c>
      <c r="B455" s="15" t="s">
        <v>938</v>
      </c>
      <c r="C455" s="16">
        <v>24650</v>
      </c>
      <c r="D455" s="15" t="s">
        <v>899</v>
      </c>
      <c r="E455" s="17">
        <v>62906206</v>
      </c>
      <c r="F455" s="17">
        <v>0</v>
      </c>
      <c r="G455" s="17">
        <v>0</v>
      </c>
      <c r="H455" s="17">
        <v>221094</v>
      </c>
      <c r="I455" s="17">
        <v>0</v>
      </c>
      <c r="J455" s="17">
        <v>2303400</v>
      </c>
      <c r="K455" s="17">
        <v>60823900</v>
      </c>
      <c r="L455" s="17">
        <v>60823900</v>
      </c>
      <c r="M455" s="17">
        <v>60823900</v>
      </c>
      <c r="N455" s="17">
        <v>60823900</v>
      </c>
      <c r="O455" s="17">
        <v>60823900</v>
      </c>
      <c r="P455" s="17">
        <v>0</v>
      </c>
    </row>
    <row r="456" spans="1:16" outlineLevel="2">
      <c r="A456" s="20" t="s">
        <v>937</v>
      </c>
      <c r="B456" s="15" t="s">
        <v>938</v>
      </c>
      <c r="C456" s="16">
        <v>24660</v>
      </c>
      <c r="D456" s="15" t="s">
        <v>939</v>
      </c>
      <c r="E456" s="17">
        <v>1125141564</v>
      </c>
      <c r="F456" s="17">
        <v>0</v>
      </c>
      <c r="G456" s="17">
        <v>0</v>
      </c>
      <c r="H456" s="17">
        <v>0</v>
      </c>
      <c r="I456" s="17">
        <v>0</v>
      </c>
      <c r="J456" s="17">
        <v>0</v>
      </c>
      <c r="K456" s="17">
        <v>1125141564</v>
      </c>
      <c r="L456" s="17">
        <v>1125141564</v>
      </c>
      <c r="M456" s="17">
        <v>1125141564</v>
      </c>
      <c r="N456" s="17">
        <v>1125141564</v>
      </c>
      <c r="O456" s="17">
        <v>1125141564</v>
      </c>
      <c r="P456" s="17">
        <v>0</v>
      </c>
    </row>
    <row r="457" spans="1:16" outlineLevel="2">
      <c r="A457" s="20" t="s">
        <v>937</v>
      </c>
      <c r="B457" s="15" t="s">
        <v>938</v>
      </c>
      <c r="C457" s="16">
        <v>24670</v>
      </c>
      <c r="D457" s="15" t="s">
        <v>940</v>
      </c>
      <c r="E457" s="17">
        <v>997947374</v>
      </c>
      <c r="F457" s="17">
        <v>0</v>
      </c>
      <c r="G457" s="17">
        <v>0</v>
      </c>
      <c r="H457" s="17">
        <v>0</v>
      </c>
      <c r="I457" s="17">
        <v>0</v>
      </c>
      <c r="J457" s="17">
        <v>0</v>
      </c>
      <c r="K457" s="17">
        <v>997947374</v>
      </c>
      <c r="L457" s="17">
        <v>967709360</v>
      </c>
      <c r="M457" s="17">
        <v>967709360</v>
      </c>
      <c r="N457" s="17">
        <v>967709360</v>
      </c>
      <c r="O457" s="17">
        <v>967709360</v>
      </c>
      <c r="P457" s="17">
        <v>30238014</v>
      </c>
    </row>
    <row r="458" spans="1:16" s="13" customFormat="1" outlineLevel="1">
      <c r="A458" s="7" t="s">
        <v>941</v>
      </c>
      <c r="B458" s="8"/>
      <c r="C458" s="9"/>
      <c r="D458" s="8"/>
      <c r="E458" s="10">
        <f t="shared" ref="E458:P458" si="93">SUBTOTAL(9,E451:E457)</f>
        <v>2749376810</v>
      </c>
      <c r="F458" s="10">
        <f t="shared" si="93"/>
        <v>0</v>
      </c>
      <c r="G458" s="10">
        <f t="shared" si="93"/>
        <v>0</v>
      </c>
      <c r="H458" s="10">
        <f t="shared" si="93"/>
        <v>14477628</v>
      </c>
      <c r="I458" s="10">
        <f t="shared" si="93"/>
        <v>0</v>
      </c>
      <c r="J458" s="10">
        <f t="shared" si="93"/>
        <v>23050300</v>
      </c>
      <c r="K458" s="10">
        <f t="shared" si="93"/>
        <v>2740804138</v>
      </c>
      <c r="L458" s="10">
        <f t="shared" si="93"/>
        <v>2710566124</v>
      </c>
      <c r="M458" s="10">
        <f t="shared" si="93"/>
        <v>2710566124</v>
      </c>
      <c r="N458" s="10">
        <f t="shared" si="93"/>
        <v>2710566124</v>
      </c>
      <c r="O458" s="10">
        <f t="shared" si="93"/>
        <v>2710566124</v>
      </c>
      <c r="P458" s="10">
        <f t="shared" si="93"/>
        <v>30238014</v>
      </c>
    </row>
    <row r="459" spans="1:16" outlineLevel="2">
      <c r="A459" s="20" t="s">
        <v>942</v>
      </c>
      <c r="B459" s="15" t="s">
        <v>904</v>
      </c>
      <c r="C459" s="16"/>
      <c r="D459" s="15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</row>
    <row r="460" spans="1:16" outlineLevel="1">
      <c r="A460" s="7" t="s">
        <v>943</v>
      </c>
      <c r="B460" s="15"/>
      <c r="C460" s="16"/>
      <c r="D460" s="15"/>
      <c r="E460" s="17">
        <f t="shared" ref="E460:P460" si="94">SUBTOTAL(9,E459:E459)</f>
        <v>0</v>
      </c>
      <c r="F460" s="17">
        <f t="shared" si="94"/>
        <v>0</v>
      </c>
      <c r="G460" s="17">
        <f t="shared" si="94"/>
        <v>0</v>
      </c>
      <c r="H460" s="17">
        <f t="shared" si="94"/>
        <v>0</v>
      </c>
      <c r="I460" s="17">
        <f t="shared" si="94"/>
        <v>0</v>
      </c>
      <c r="J460" s="17">
        <f t="shared" si="94"/>
        <v>0</v>
      </c>
      <c r="K460" s="17">
        <f t="shared" si="94"/>
        <v>0</v>
      </c>
      <c r="L460" s="17">
        <f t="shared" si="94"/>
        <v>0</v>
      </c>
      <c r="M460" s="17">
        <f t="shared" si="94"/>
        <v>0</v>
      </c>
      <c r="N460" s="17">
        <f t="shared" si="94"/>
        <v>0</v>
      </c>
      <c r="O460" s="17">
        <f t="shared" si="94"/>
        <v>0</v>
      </c>
      <c r="P460" s="17">
        <f t="shared" si="94"/>
        <v>0</v>
      </c>
    </row>
    <row r="461" spans="1:16" outlineLevel="2">
      <c r="A461" s="20" t="s">
        <v>944</v>
      </c>
      <c r="B461" s="15" t="s">
        <v>912</v>
      </c>
      <c r="C461" s="16"/>
      <c r="D461" s="15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</row>
    <row r="462" spans="1:16" outlineLevel="2">
      <c r="A462" s="20" t="s">
        <v>944</v>
      </c>
      <c r="B462" s="15" t="s">
        <v>912</v>
      </c>
      <c r="C462" s="16">
        <v>24680</v>
      </c>
      <c r="D462" s="15" t="s">
        <v>945</v>
      </c>
      <c r="E462" s="17">
        <v>20000000</v>
      </c>
      <c r="F462" s="17">
        <v>0</v>
      </c>
      <c r="G462" s="17">
        <v>0</v>
      </c>
      <c r="H462" s="17">
        <v>0</v>
      </c>
      <c r="I462" s="17">
        <v>0</v>
      </c>
      <c r="J462" s="17">
        <v>20000000</v>
      </c>
      <c r="K462" s="17">
        <v>0</v>
      </c>
      <c r="L462" s="17">
        <v>0</v>
      </c>
      <c r="M462" s="17">
        <v>0</v>
      </c>
      <c r="N462" s="17">
        <v>0</v>
      </c>
      <c r="O462" s="17">
        <v>0</v>
      </c>
      <c r="P462" s="17">
        <v>0</v>
      </c>
    </row>
    <row r="463" spans="1:16" outlineLevel="2">
      <c r="A463" s="20" t="s">
        <v>944</v>
      </c>
      <c r="B463" s="15" t="s">
        <v>912</v>
      </c>
      <c r="C463" s="16">
        <v>24690</v>
      </c>
      <c r="D463" s="15" t="s">
        <v>914</v>
      </c>
      <c r="E463" s="17">
        <v>100000000</v>
      </c>
      <c r="F463" s="17">
        <v>0</v>
      </c>
      <c r="G463" s="17">
        <v>0</v>
      </c>
      <c r="H463" s="17">
        <v>0</v>
      </c>
      <c r="I463" s="17">
        <v>10000000</v>
      </c>
      <c r="J463" s="17">
        <v>40366732</v>
      </c>
      <c r="K463" s="17">
        <v>69633268</v>
      </c>
      <c r="L463" s="17">
        <v>45856386</v>
      </c>
      <c r="M463" s="17">
        <v>45856386</v>
      </c>
      <c r="N463" s="17">
        <v>45856386</v>
      </c>
      <c r="O463" s="17">
        <v>45856386</v>
      </c>
      <c r="P463" s="17">
        <v>23776882</v>
      </c>
    </row>
    <row r="464" spans="1:16" s="13" customFormat="1" outlineLevel="1">
      <c r="A464" s="7" t="s">
        <v>946</v>
      </c>
      <c r="B464" s="8"/>
      <c r="C464" s="9"/>
      <c r="D464" s="8"/>
      <c r="E464" s="10">
        <f t="shared" ref="E464:P464" si="95">SUBTOTAL(9,E461:E463)</f>
        <v>120000000</v>
      </c>
      <c r="F464" s="10">
        <f t="shared" si="95"/>
        <v>0</v>
      </c>
      <c r="G464" s="10">
        <f t="shared" si="95"/>
        <v>0</v>
      </c>
      <c r="H464" s="10">
        <f t="shared" si="95"/>
        <v>0</v>
      </c>
      <c r="I464" s="10">
        <f t="shared" si="95"/>
        <v>10000000</v>
      </c>
      <c r="J464" s="10">
        <f t="shared" si="95"/>
        <v>60366732</v>
      </c>
      <c r="K464" s="10">
        <f t="shared" si="95"/>
        <v>69633268</v>
      </c>
      <c r="L464" s="10">
        <f t="shared" si="95"/>
        <v>45856386</v>
      </c>
      <c r="M464" s="10">
        <f t="shared" si="95"/>
        <v>45856386</v>
      </c>
      <c r="N464" s="10">
        <f t="shared" si="95"/>
        <v>45856386</v>
      </c>
      <c r="O464" s="10">
        <f t="shared" si="95"/>
        <v>45856386</v>
      </c>
      <c r="P464" s="10">
        <f t="shared" si="95"/>
        <v>23776882</v>
      </c>
    </row>
    <row r="465" spans="1:16" outlineLevel="2">
      <c r="A465" s="20" t="s">
        <v>947</v>
      </c>
      <c r="B465" s="15" t="s">
        <v>917</v>
      </c>
      <c r="C465" s="16"/>
      <c r="D465" s="15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</row>
    <row r="466" spans="1:16" outlineLevel="2">
      <c r="A466" s="20" t="s">
        <v>947</v>
      </c>
      <c r="B466" s="15" t="s">
        <v>917</v>
      </c>
      <c r="C466" s="16">
        <v>24700</v>
      </c>
      <c r="D466" s="15" t="s">
        <v>621</v>
      </c>
      <c r="E466" s="17">
        <v>1000</v>
      </c>
      <c r="F466" s="17">
        <v>0</v>
      </c>
      <c r="G466" s="17">
        <v>0</v>
      </c>
      <c r="H466" s="17">
        <v>0</v>
      </c>
      <c r="I466" s="17">
        <v>0</v>
      </c>
      <c r="J466" s="17">
        <v>1000</v>
      </c>
      <c r="K466" s="17">
        <v>0</v>
      </c>
      <c r="L466" s="17">
        <v>0</v>
      </c>
      <c r="M466" s="17">
        <v>0</v>
      </c>
      <c r="N466" s="17">
        <v>0</v>
      </c>
      <c r="O466" s="17">
        <v>0</v>
      </c>
      <c r="P466" s="17">
        <v>0</v>
      </c>
    </row>
    <row r="467" spans="1:16" s="13" customFormat="1" outlineLevel="1">
      <c r="A467" s="7" t="s">
        <v>948</v>
      </c>
      <c r="B467" s="8"/>
      <c r="C467" s="9"/>
      <c r="D467" s="8"/>
      <c r="E467" s="10">
        <f t="shared" ref="E467:P467" si="96">SUBTOTAL(9,E465:E466)</f>
        <v>1000</v>
      </c>
      <c r="F467" s="10">
        <f t="shared" si="96"/>
        <v>0</v>
      </c>
      <c r="G467" s="10">
        <f t="shared" si="96"/>
        <v>0</v>
      </c>
      <c r="H467" s="10">
        <f t="shared" si="96"/>
        <v>0</v>
      </c>
      <c r="I467" s="10">
        <f t="shared" si="96"/>
        <v>0</v>
      </c>
      <c r="J467" s="10">
        <f t="shared" si="96"/>
        <v>1000</v>
      </c>
      <c r="K467" s="10">
        <f t="shared" si="96"/>
        <v>0</v>
      </c>
      <c r="L467" s="10">
        <f t="shared" si="96"/>
        <v>0</v>
      </c>
      <c r="M467" s="10">
        <f t="shared" si="96"/>
        <v>0</v>
      </c>
      <c r="N467" s="10">
        <f t="shared" si="96"/>
        <v>0</v>
      </c>
      <c r="O467" s="10">
        <f t="shared" si="96"/>
        <v>0</v>
      </c>
      <c r="P467" s="10">
        <f t="shared" si="96"/>
        <v>0</v>
      </c>
    </row>
    <row r="468" spans="1:16" ht="22.5" outlineLevel="2">
      <c r="A468" s="20" t="s">
        <v>949</v>
      </c>
      <c r="B468" s="15" t="s">
        <v>950</v>
      </c>
      <c r="C468" s="16"/>
      <c r="D468" s="15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</row>
    <row r="469" spans="1:16" outlineLevel="1">
      <c r="A469" s="7" t="s">
        <v>951</v>
      </c>
      <c r="B469" s="15"/>
      <c r="C469" s="16"/>
      <c r="D469" s="15"/>
      <c r="E469" s="17">
        <f t="shared" ref="E469:P469" si="97">SUBTOTAL(9,E468:E468)</f>
        <v>0</v>
      </c>
      <c r="F469" s="17">
        <f t="shared" si="97"/>
        <v>0</v>
      </c>
      <c r="G469" s="17">
        <f t="shared" si="97"/>
        <v>0</v>
      </c>
      <c r="H469" s="17">
        <f t="shared" si="97"/>
        <v>0</v>
      </c>
      <c r="I469" s="17">
        <f t="shared" si="97"/>
        <v>0</v>
      </c>
      <c r="J469" s="17">
        <f t="shared" si="97"/>
        <v>0</v>
      </c>
      <c r="K469" s="17">
        <f t="shared" si="97"/>
        <v>0</v>
      </c>
      <c r="L469" s="17">
        <f t="shared" si="97"/>
        <v>0</v>
      </c>
      <c r="M469" s="17">
        <f t="shared" si="97"/>
        <v>0</v>
      </c>
      <c r="N469" s="17">
        <f t="shared" si="97"/>
        <v>0</v>
      </c>
      <c r="O469" s="17">
        <f t="shared" si="97"/>
        <v>0</v>
      </c>
      <c r="P469" s="17">
        <f t="shared" si="97"/>
        <v>0</v>
      </c>
    </row>
    <row r="470" spans="1:16" outlineLevel="2">
      <c r="A470" s="20" t="s">
        <v>952</v>
      </c>
      <c r="B470" s="15" t="s">
        <v>859</v>
      </c>
      <c r="C470" s="16"/>
      <c r="D470" s="15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</row>
    <row r="471" spans="1:16" outlineLevel="1">
      <c r="A471" s="7" t="s">
        <v>953</v>
      </c>
      <c r="B471" s="15"/>
      <c r="C471" s="16"/>
      <c r="D471" s="15"/>
      <c r="E471" s="17">
        <f t="shared" ref="E471:P471" si="98">SUBTOTAL(9,E470:E470)</f>
        <v>0</v>
      </c>
      <c r="F471" s="17">
        <f t="shared" si="98"/>
        <v>0</v>
      </c>
      <c r="G471" s="17">
        <f t="shared" si="98"/>
        <v>0</v>
      </c>
      <c r="H471" s="17">
        <f t="shared" si="98"/>
        <v>0</v>
      </c>
      <c r="I471" s="17">
        <f t="shared" si="98"/>
        <v>0</v>
      </c>
      <c r="J471" s="17">
        <f t="shared" si="98"/>
        <v>0</v>
      </c>
      <c r="K471" s="17">
        <f t="shared" si="98"/>
        <v>0</v>
      </c>
      <c r="L471" s="17">
        <f t="shared" si="98"/>
        <v>0</v>
      </c>
      <c r="M471" s="17">
        <f t="shared" si="98"/>
        <v>0</v>
      </c>
      <c r="N471" s="17">
        <f t="shared" si="98"/>
        <v>0</v>
      </c>
      <c r="O471" s="17">
        <f t="shared" si="98"/>
        <v>0</v>
      </c>
      <c r="P471" s="17">
        <f t="shared" si="98"/>
        <v>0</v>
      </c>
    </row>
    <row r="472" spans="1:16" outlineLevel="2">
      <c r="A472" s="20" t="s">
        <v>954</v>
      </c>
      <c r="B472" s="15" t="s">
        <v>862</v>
      </c>
      <c r="C472" s="16"/>
      <c r="D472" s="15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</row>
    <row r="473" spans="1:16" outlineLevel="1">
      <c r="A473" s="7" t="s">
        <v>955</v>
      </c>
      <c r="B473" s="15"/>
      <c r="C473" s="16"/>
      <c r="D473" s="15"/>
      <c r="E473" s="17">
        <f t="shared" ref="E473:P473" si="99">SUBTOTAL(9,E472:E472)</f>
        <v>0</v>
      </c>
      <c r="F473" s="17">
        <f t="shared" si="99"/>
        <v>0</v>
      </c>
      <c r="G473" s="17">
        <f t="shared" si="99"/>
        <v>0</v>
      </c>
      <c r="H473" s="17">
        <f t="shared" si="99"/>
        <v>0</v>
      </c>
      <c r="I473" s="17">
        <f t="shared" si="99"/>
        <v>0</v>
      </c>
      <c r="J473" s="17">
        <f t="shared" si="99"/>
        <v>0</v>
      </c>
      <c r="K473" s="17">
        <f t="shared" si="99"/>
        <v>0</v>
      </c>
      <c r="L473" s="17">
        <f t="shared" si="99"/>
        <v>0</v>
      </c>
      <c r="M473" s="17">
        <f t="shared" si="99"/>
        <v>0</v>
      </c>
      <c r="N473" s="17">
        <f t="shared" si="99"/>
        <v>0</v>
      </c>
      <c r="O473" s="17">
        <f t="shared" si="99"/>
        <v>0</v>
      </c>
      <c r="P473" s="17">
        <f t="shared" si="99"/>
        <v>0</v>
      </c>
    </row>
    <row r="474" spans="1:16" outlineLevel="2">
      <c r="A474" s="20" t="s">
        <v>956</v>
      </c>
      <c r="B474" s="15" t="s">
        <v>865</v>
      </c>
      <c r="C474" s="16"/>
      <c r="D474" s="15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</row>
    <row r="475" spans="1:16" outlineLevel="2">
      <c r="A475" s="20" t="s">
        <v>956</v>
      </c>
      <c r="B475" s="15" t="s">
        <v>865</v>
      </c>
      <c r="C475" s="16">
        <v>24710</v>
      </c>
      <c r="D475" s="15" t="s">
        <v>441</v>
      </c>
      <c r="E475" s="17">
        <v>4447959192</v>
      </c>
      <c r="F475" s="17">
        <v>0</v>
      </c>
      <c r="G475" s="17">
        <v>0</v>
      </c>
      <c r="H475" s="17">
        <v>2217188137</v>
      </c>
      <c r="I475" s="17">
        <v>182243514</v>
      </c>
      <c r="J475" s="17">
        <v>0</v>
      </c>
      <c r="K475" s="17">
        <v>6847390843</v>
      </c>
      <c r="L475" s="17">
        <v>6847390843</v>
      </c>
      <c r="M475" s="17">
        <v>6847390843</v>
      </c>
      <c r="N475" s="17">
        <v>6847390843</v>
      </c>
      <c r="O475" s="17">
        <v>6847390843</v>
      </c>
      <c r="P475" s="17">
        <v>0</v>
      </c>
    </row>
    <row r="476" spans="1:16" outlineLevel="2">
      <c r="A476" s="20" t="s">
        <v>956</v>
      </c>
      <c r="B476" s="15" t="s">
        <v>865</v>
      </c>
      <c r="C476" s="16">
        <v>24730</v>
      </c>
      <c r="D476" s="15" t="s">
        <v>957</v>
      </c>
      <c r="E476" s="17">
        <v>214505</v>
      </c>
      <c r="F476" s="17">
        <v>0</v>
      </c>
      <c r="G476" s="17">
        <v>0</v>
      </c>
      <c r="H476" s="17">
        <v>0</v>
      </c>
      <c r="I476" s="17">
        <v>0</v>
      </c>
      <c r="J476" s="17">
        <v>155774</v>
      </c>
      <c r="K476" s="17">
        <v>58731</v>
      </c>
      <c r="L476" s="17">
        <v>58731</v>
      </c>
      <c r="M476" s="17">
        <v>58731</v>
      </c>
      <c r="N476" s="17">
        <v>58731</v>
      </c>
      <c r="O476" s="17">
        <v>58731</v>
      </c>
      <c r="P476" s="17">
        <v>0</v>
      </c>
    </row>
    <row r="477" spans="1:16" outlineLevel="2">
      <c r="A477" s="20" t="s">
        <v>956</v>
      </c>
      <c r="B477" s="15" t="s">
        <v>865</v>
      </c>
      <c r="C477" s="16">
        <v>24740</v>
      </c>
      <c r="D477" s="15" t="s">
        <v>867</v>
      </c>
      <c r="E477" s="17">
        <v>11777285</v>
      </c>
      <c r="F477" s="17">
        <v>0</v>
      </c>
      <c r="G477" s="17">
        <v>0</v>
      </c>
      <c r="H477" s="17">
        <v>6769856</v>
      </c>
      <c r="I477" s="17">
        <v>27000000</v>
      </c>
      <c r="J477" s="17">
        <v>1264352</v>
      </c>
      <c r="K477" s="17">
        <v>44282789</v>
      </c>
      <c r="L477" s="17">
        <v>44282789</v>
      </c>
      <c r="M477" s="17">
        <v>44282789</v>
      </c>
      <c r="N477" s="17">
        <v>44282789</v>
      </c>
      <c r="O477" s="17">
        <v>44282789</v>
      </c>
      <c r="P477" s="17">
        <v>0</v>
      </c>
    </row>
    <row r="478" spans="1:16" outlineLevel="2">
      <c r="A478" s="20" t="s">
        <v>956</v>
      </c>
      <c r="B478" s="15" t="s">
        <v>865</v>
      </c>
      <c r="C478" s="16">
        <v>24750</v>
      </c>
      <c r="D478" s="15" t="s">
        <v>958</v>
      </c>
      <c r="E478" s="17">
        <v>200193967</v>
      </c>
      <c r="F478" s="17">
        <v>0</v>
      </c>
      <c r="G478" s="17">
        <v>0</v>
      </c>
      <c r="H478" s="17">
        <v>0</v>
      </c>
      <c r="I478" s="17">
        <v>0</v>
      </c>
      <c r="J478" s="17">
        <v>183748333</v>
      </c>
      <c r="K478" s="17">
        <v>16445634</v>
      </c>
      <c r="L478" s="17">
        <v>16445634</v>
      </c>
      <c r="M478" s="17">
        <v>16445634</v>
      </c>
      <c r="N478" s="17">
        <v>16445634</v>
      </c>
      <c r="O478" s="17">
        <v>16445634</v>
      </c>
      <c r="P478" s="17">
        <v>0</v>
      </c>
    </row>
    <row r="479" spans="1:16" outlineLevel="2">
      <c r="A479" s="20" t="s">
        <v>956</v>
      </c>
      <c r="B479" s="15" t="s">
        <v>865</v>
      </c>
      <c r="C479" s="16">
        <v>24760</v>
      </c>
      <c r="D479" s="15" t="s">
        <v>959</v>
      </c>
      <c r="E479" s="17">
        <v>15000000</v>
      </c>
      <c r="F479" s="17">
        <v>0</v>
      </c>
      <c r="G479" s="17">
        <v>0</v>
      </c>
      <c r="H479" s="17">
        <v>0</v>
      </c>
      <c r="I479" s="17">
        <v>0</v>
      </c>
      <c r="J479" s="17">
        <v>15000000</v>
      </c>
      <c r="K479" s="17">
        <v>0</v>
      </c>
      <c r="L479" s="17">
        <v>0</v>
      </c>
      <c r="M479" s="17">
        <v>0</v>
      </c>
      <c r="N479" s="17">
        <v>0</v>
      </c>
      <c r="O479" s="17">
        <v>0</v>
      </c>
      <c r="P479" s="17">
        <v>0</v>
      </c>
    </row>
    <row r="480" spans="1:16" outlineLevel="2">
      <c r="A480" s="20" t="s">
        <v>956</v>
      </c>
      <c r="B480" s="15" t="s">
        <v>865</v>
      </c>
      <c r="C480" s="16">
        <v>24770</v>
      </c>
      <c r="D480" s="15" t="s">
        <v>960</v>
      </c>
      <c r="E480" s="17">
        <v>536785166</v>
      </c>
      <c r="F480" s="17">
        <v>0</v>
      </c>
      <c r="G480" s="17">
        <v>0</v>
      </c>
      <c r="H480" s="17">
        <v>218309363</v>
      </c>
      <c r="I480" s="17">
        <v>17000000</v>
      </c>
      <c r="J480" s="17">
        <v>3849222</v>
      </c>
      <c r="K480" s="17">
        <v>768245307</v>
      </c>
      <c r="L480" s="17">
        <v>768245307</v>
      </c>
      <c r="M480" s="17">
        <v>768245307</v>
      </c>
      <c r="N480" s="17">
        <v>768245307</v>
      </c>
      <c r="O480" s="17">
        <v>768245307</v>
      </c>
      <c r="P480" s="17">
        <v>0</v>
      </c>
    </row>
    <row r="481" spans="1:16" s="13" customFormat="1" outlineLevel="1">
      <c r="A481" s="7" t="s">
        <v>961</v>
      </c>
      <c r="B481" s="8"/>
      <c r="C481" s="9"/>
      <c r="D481" s="8"/>
      <c r="E481" s="10">
        <f t="shared" ref="E481:P481" si="100">SUBTOTAL(9,E474:E480)</f>
        <v>5211930115</v>
      </c>
      <c r="F481" s="10">
        <f t="shared" si="100"/>
        <v>0</v>
      </c>
      <c r="G481" s="10">
        <f t="shared" si="100"/>
        <v>0</v>
      </c>
      <c r="H481" s="10">
        <f t="shared" si="100"/>
        <v>2442267356</v>
      </c>
      <c r="I481" s="10">
        <f t="shared" si="100"/>
        <v>226243514</v>
      </c>
      <c r="J481" s="10">
        <f t="shared" si="100"/>
        <v>204017681</v>
      </c>
      <c r="K481" s="10">
        <f t="shared" si="100"/>
        <v>7676423304</v>
      </c>
      <c r="L481" s="10">
        <f t="shared" si="100"/>
        <v>7676423304</v>
      </c>
      <c r="M481" s="10">
        <f t="shared" si="100"/>
        <v>7676423304</v>
      </c>
      <c r="N481" s="10">
        <f t="shared" si="100"/>
        <v>7676423304</v>
      </c>
      <c r="O481" s="10">
        <f t="shared" si="100"/>
        <v>7676423304</v>
      </c>
      <c r="P481" s="10">
        <f t="shared" si="100"/>
        <v>0</v>
      </c>
    </row>
    <row r="482" spans="1:16" outlineLevel="2">
      <c r="A482" s="20" t="s">
        <v>962</v>
      </c>
      <c r="B482" s="15" t="s">
        <v>872</v>
      </c>
      <c r="C482" s="16"/>
      <c r="D482" s="15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</row>
    <row r="483" spans="1:16" outlineLevel="2">
      <c r="A483" s="20" t="s">
        <v>962</v>
      </c>
      <c r="B483" s="15" t="s">
        <v>872</v>
      </c>
      <c r="C483" s="16">
        <v>24780</v>
      </c>
      <c r="D483" s="15" t="s">
        <v>873</v>
      </c>
      <c r="E483" s="17">
        <v>124191191</v>
      </c>
      <c r="F483" s="17">
        <v>0</v>
      </c>
      <c r="G483" s="17">
        <v>0</v>
      </c>
      <c r="H483" s="17">
        <v>11649889</v>
      </c>
      <c r="I483" s="17">
        <v>999571</v>
      </c>
      <c r="J483" s="17">
        <v>0</v>
      </c>
      <c r="K483" s="17">
        <v>136840651</v>
      </c>
      <c r="L483" s="17">
        <v>136840651</v>
      </c>
      <c r="M483" s="17">
        <v>136840651</v>
      </c>
      <c r="N483" s="17">
        <v>136840651</v>
      </c>
      <c r="O483" s="17">
        <v>136840651</v>
      </c>
      <c r="P483" s="17">
        <v>0</v>
      </c>
    </row>
    <row r="484" spans="1:16" outlineLevel="2">
      <c r="A484" s="20" t="s">
        <v>962</v>
      </c>
      <c r="B484" s="15" t="s">
        <v>872</v>
      </c>
      <c r="C484" s="16">
        <v>24790</v>
      </c>
      <c r="D484" s="15" t="s">
        <v>874</v>
      </c>
      <c r="E484" s="17">
        <v>54304000</v>
      </c>
      <c r="F484" s="17">
        <v>0</v>
      </c>
      <c r="G484" s="17">
        <v>0</v>
      </c>
      <c r="H484" s="17">
        <v>17397600</v>
      </c>
      <c r="I484" s="17">
        <v>800000</v>
      </c>
      <c r="J484" s="17">
        <v>247200</v>
      </c>
      <c r="K484" s="17">
        <v>72254400</v>
      </c>
      <c r="L484" s="17">
        <v>72254400</v>
      </c>
      <c r="M484" s="17">
        <v>72254400</v>
      </c>
      <c r="N484" s="17">
        <v>72254400</v>
      </c>
      <c r="O484" s="17">
        <v>72254400</v>
      </c>
      <c r="P484" s="17">
        <v>0</v>
      </c>
    </row>
    <row r="485" spans="1:16" outlineLevel="2">
      <c r="A485" s="20" t="s">
        <v>962</v>
      </c>
      <c r="B485" s="15" t="s">
        <v>872</v>
      </c>
      <c r="C485" s="16">
        <v>24800</v>
      </c>
      <c r="D485" s="15" t="s">
        <v>963</v>
      </c>
      <c r="E485" s="17">
        <v>182232458</v>
      </c>
      <c r="F485" s="17">
        <v>0</v>
      </c>
      <c r="G485" s="17">
        <v>0</v>
      </c>
      <c r="H485" s="17">
        <v>15931754</v>
      </c>
      <c r="I485" s="17">
        <v>42136379</v>
      </c>
      <c r="J485" s="17">
        <v>3392026</v>
      </c>
      <c r="K485" s="17">
        <v>236908565</v>
      </c>
      <c r="L485" s="17">
        <v>236908565</v>
      </c>
      <c r="M485" s="17">
        <v>236908565</v>
      </c>
      <c r="N485" s="17">
        <v>236908565</v>
      </c>
      <c r="O485" s="17">
        <v>236908565</v>
      </c>
      <c r="P485" s="17">
        <v>0</v>
      </c>
    </row>
    <row r="486" spans="1:16" outlineLevel="2">
      <c r="A486" s="20" t="s">
        <v>962</v>
      </c>
      <c r="B486" s="15" t="s">
        <v>872</v>
      </c>
      <c r="C486" s="16">
        <v>24810</v>
      </c>
      <c r="D486" s="15" t="s">
        <v>877</v>
      </c>
      <c r="E486" s="17">
        <v>300000000</v>
      </c>
      <c r="F486" s="17">
        <v>0</v>
      </c>
      <c r="G486" s="17">
        <v>0</v>
      </c>
      <c r="H486" s="17">
        <v>0</v>
      </c>
      <c r="I486" s="17">
        <v>0</v>
      </c>
      <c r="J486" s="17">
        <v>6549279</v>
      </c>
      <c r="K486" s="17">
        <v>293450721</v>
      </c>
      <c r="L486" s="17">
        <v>293450721</v>
      </c>
      <c r="M486" s="17">
        <v>293450721</v>
      </c>
      <c r="N486" s="17">
        <v>293450721</v>
      </c>
      <c r="O486" s="17">
        <v>293450721</v>
      </c>
      <c r="P486" s="17">
        <v>0</v>
      </c>
    </row>
    <row r="487" spans="1:16" outlineLevel="2">
      <c r="A487" s="20" t="s">
        <v>962</v>
      </c>
      <c r="B487" s="15" t="s">
        <v>872</v>
      </c>
      <c r="C487" s="16">
        <v>24820</v>
      </c>
      <c r="D487" s="15" t="s">
        <v>875</v>
      </c>
      <c r="E487" s="17">
        <v>341717151</v>
      </c>
      <c r="F487" s="17">
        <v>0</v>
      </c>
      <c r="G487" s="17">
        <v>0</v>
      </c>
      <c r="H487" s="17">
        <v>0</v>
      </c>
      <c r="I487" s="17">
        <v>0</v>
      </c>
      <c r="J487" s="17">
        <v>19007985</v>
      </c>
      <c r="K487" s="17">
        <v>322709166</v>
      </c>
      <c r="L487" s="17">
        <v>322709166</v>
      </c>
      <c r="M487" s="17">
        <v>322709166</v>
      </c>
      <c r="N487" s="17">
        <v>322709166</v>
      </c>
      <c r="O487" s="17">
        <v>322709166</v>
      </c>
      <c r="P487" s="17">
        <v>0</v>
      </c>
    </row>
    <row r="488" spans="1:16" outlineLevel="2">
      <c r="A488" s="20" t="s">
        <v>962</v>
      </c>
      <c r="B488" s="15" t="s">
        <v>872</v>
      </c>
      <c r="C488" s="16">
        <v>24830</v>
      </c>
      <c r="D488" s="15" t="s">
        <v>876</v>
      </c>
      <c r="E488" s="17">
        <v>662581756</v>
      </c>
      <c r="F488" s="17">
        <v>0</v>
      </c>
      <c r="G488" s="17">
        <v>0</v>
      </c>
      <c r="H488" s="17">
        <v>0</v>
      </c>
      <c r="I488" s="17">
        <v>3771336</v>
      </c>
      <c r="J488" s="17">
        <v>0</v>
      </c>
      <c r="K488" s="17">
        <v>666353092</v>
      </c>
      <c r="L488" s="17">
        <v>666353092</v>
      </c>
      <c r="M488" s="17">
        <v>666353092</v>
      </c>
      <c r="N488" s="17">
        <v>666353092</v>
      </c>
      <c r="O488" s="17">
        <v>666353092</v>
      </c>
      <c r="P488" s="17">
        <v>0</v>
      </c>
    </row>
    <row r="489" spans="1:16" outlineLevel="2">
      <c r="A489" s="20" t="s">
        <v>962</v>
      </c>
      <c r="B489" s="15" t="s">
        <v>872</v>
      </c>
      <c r="C489" s="16">
        <v>24840</v>
      </c>
      <c r="D489" s="15" t="s">
        <v>964</v>
      </c>
      <c r="E489" s="17">
        <v>26767391</v>
      </c>
      <c r="F489" s="17">
        <v>0</v>
      </c>
      <c r="G489" s="17">
        <v>0</v>
      </c>
      <c r="H489" s="17">
        <v>1433742</v>
      </c>
      <c r="I489" s="17">
        <v>10134414</v>
      </c>
      <c r="J489" s="17">
        <v>0</v>
      </c>
      <c r="K489" s="17">
        <v>38335547</v>
      </c>
      <c r="L489" s="17">
        <v>38335547</v>
      </c>
      <c r="M489" s="17">
        <v>38335547</v>
      </c>
      <c r="N489" s="17">
        <v>38335547</v>
      </c>
      <c r="O489" s="17">
        <v>38335547</v>
      </c>
      <c r="P489" s="17">
        <v>0</v>
      </c>
    </row>
    <row r="490" spans="1:16" s="13" customFormat="1" outlineLevel="1">
      <c r="A490" s="7" t="s">
        <v>965</v>
      </c>
      <c r="B490" s="8"/>
      <c r="C490" s="9"/>
      <c r="D490" s="8"/>
      <c r="E490" s="10">
        <f t="shared" ref="E490:P490" si="101">SUBTOTAL(9,E482:E489)</f>
        <v>1691793947</v>
      </c>
      <c r="F490" s="10">
        <f t="shared" si="101"/>
        <v>0</v>
      </c>
      <c r="G490" s="10">
        <f t="shared" si="101"/>
        <v>0</v>
      </c>
      <c r="H490" s="10">
        <f t="shared" si="101"/>
        <v>46412985</v>
      </c>
      <c r="I490" s="10">
        <f t="shared" si="101"/>
        <v>57841700</v>
      </c>
      <c r="J490" s="10">
        <f t="shared" si="101"/>
        <v>29196490</v>
      </c>
      <c r="K490" s="10">
        <f t="shared" si="101"/>
        <v>1766852142</v>
      </c>
      <c r="L490" s="10">
        <f t="shared" si="101"/>
        <v>1766852142</v>
      </c>
      <c r="M490" s="10">
        <f t="shared" si="101"/>
        <v>1766852142</v>
      </c>
      <c r="N490" s="10">
        <f t="shared" si="101"/>
        <v>1766852142</v>
      </c>
      <c r="O490" s="10">
        <f t="shared" si="101"/>
        <v>1766852142</v>
      </c>
      <c r="P490" s="10">
        <f t="shared" si="101"/>
        <v>0</v>
      </c>
    </row>
    <row r="491" spans="1:16" ht="22.5" outlineLevel="2">
      <c r="A491" s="20" t="s">
        <v>966</v>
      </c>
      <c r="B491" s="15" t="s">
        <v>967</v>
      </c>
      <c r="C491" s="16"/>
      <c r="D491" s="15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</row>
    <row r="492" spans="1:16" ht="22.5" outlineLevel="2">
      <c r="A492" s="20" t="s">
        <v>966</v>
      </c>
      <c r="B492" s="15" t="s">
        <v>967</v>
      </c>
      <c r="C492" s="16">
        <v>24851</v>
      </c>
      <c r="D492" s="15" t="s">
        <v>968</v>
      </c>
      <c r="E492" s="17">
        <v>0</v>
      </c>
      <c r="F492" s="17">
        <v>0</v>
      </c>
      <c r="G492" s="17">
        <v>0</v>
      </c>
      <c r="H492" s="17">
        <v>23144089227</v>
      </c>
      <c r="I492" s="17">
        <v>0</v>
      </c>
      <c r="J492" s="17">
        <v>0</v>
      </c>
      <c r="K492" s="17">
        <v>23144089227</v>
      </c>
      <c r="L492" s="17">
        <v>22796055403</v>
      </c>
      <c r="M492" s="17">
        <v>22796055403</v>
      </c>
      <c r="N492" s="17">
        <v>22795863097</v>
      </c>
      <c r="O492" s="17">
        <v>18616443028</v>
      </c>
      <c r="P492" s="17">
        <v>348033824</v>
      </c>
    </row>
    <row r="493" spans="1:16" s="13" customFormat="1" outlineLevel="1">
      <c r="A493" s="7" t="s">
        <v>969</v>
      </c>
      <c r="B493" s="8"/>
      <c r="C493" s="9"/>
      <c r="D493" s="8"/>
      <c r="E493" s="10">
        <f t="shared" ref="E493:P493" si="102">SUBTOTAL(9,E491:E492)</f>
        <v>0</v>
      </c>
      <c r="F493" s="10">
        <f t="shared" si="102"/>
        <v>0</v>
      </c>
      <c r="G493" s="10">
        <f t="shared" si="102"/>
        <v>0</v>
      </c>
      <c r="H493" s="10">
        <f t="shared" si="102"/>
        <v>23144089227</v>
      </c>
      <c r="I493" s="10">
        <f t="shared" si="102"/>
        <v>0</v>
      </c>
      <c r="J493" s="10">
        <f t="shared" si="102"/>
        <v>0</v>
      </c>
      <c r="K493" s="10">
        <f t="shared" si="102"/>
        <v>23144089227</v>
      </c>
      <c r="L493" s="10">
        <f t="shared" si="102"/>
        <v>22796055403</v>
      </c>
      <c r="M493" s="10">
        <f t="shared" si="102"/>
        <v>22796055403</v>
      </c>
      <c r="N493" s="10">
        <f t="shared" si="102"/>
        <v>22795863097</v>
      </c>
      <c r="O493" s="10">
        <f t="shared" si="102"/>
        <v>18616443028</v>
      </c>
      <c r="P493" s="10">
        <f t="shared" si="102"/>
        <v>348033824</v>
      </c>
    </row>
    <row r="494" spans="1:16" outlineLevel="2">
      <c r="A494" s="20" t="s">
        <v>970</v>
      </c>
      <c r="B494" s="15" t="s">
        <v>888</v>
      </c>
      <c r="C494" s="16"/>
      <c r="D494" s="15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</row>
    <row r="495" spans="1:16" outlineLevel="1">
      <c r="A495" s="7" t="s">
        <v>971</v>
      </c>
      <c r="B495" s="15"/>
      <c r="C495" s="16"/>
      <c r="D495" s="15"/>
      <c r="E495" s="17">
        <f t="shared" ref="E495:P495" si="103">SUBTOTAL(9,E494:E494)</f>
        <v>0</v>
      </c>
      <c r="F495" s="17">
        <f t="shared" si="103"/>
        <v>0</v>
      </c>
      <c r="G495" s="17">
        <f t="shared" si="103"/>
        <v>0</v>
      </c>
      <c r="H495" s="17">
        <f t="shared" si="103"/>
        <v>0</v>
      </c>
      <c r="I495" s="17">
        <f t="shared" si="103"/>
        <v>0</v>
      </c>
      <c r="J495" s="17">
        <f t="shared" si="103"/>
        <v>0</v>
      </c>
      <c r="K495" s="17">
        <f t="shared" si="103"/>
        <v>0</v>
      </c>
      <c r="L495" s="17">
        <f t="shared" si="103"/>
        <v>0</v>
      </c>
      <c r="M495" s="17">
        <f t="shared" si="103"/>
        <v>0</v>
      </c>
      <c r="N495" s="17">
        <f t="shared" si="103"/>
        <v>0</v>
      </c>
      <c r="O495" s="17">
        <f t="shared" si="103"/>
        <v>0</v>
      </c>
      <c r="P495" s="17">
        <f t="shared" si="103"/>
        <v>0</v>
      </c>
    </row>
    <row r="496" spans="1:16" outlineLevel="2">
      <c r="A496" s="20" t="s">
        <v>972</v>
      </c>
      <c r="B496" s="15" t="s">
        <v>891</v>
      </c>
      <c r="C496" s="16"/>
      <c r="D496" s="15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</row>
    <row r="497" spans="1:16" outlineLevel="2">
      <c r="A497" s="20" t="s">
        <v>972</v>
      </c>
      <c r="B497" s="15" t="s">
        <v>891</v>
      </c>
      <c r="C497" s="16">
        <v>24860</v>
      </c>
      <c r="D497" s="15" t="s">
        <v>892</v>
      </c>
      <c r="E497" s="17">
        <v>411772919</v>
      </c>
      <c r="F497" s="17">
        <v>0</v>
      </c>
      <c r="G497" s="17">
        <v>0</v>
      </c>
      <c r="H497" s="17">
        <v>0</v>
      </c>
      <c r="I497" s="17">
        <v>0</v>
      </c>
      <c r="J497" s="17">
        <v>62768179</v>
      </c>
      <c r="K497" s="17">
        <v>349004740</v>
      </c>
      <c r="L497" s="17">
        <v>349004740</v>
      </c>
      <c r="M497" s="17">
        <v>349004740</v>
      </c>
      <c r="N497" s="17">
        <v>349004740</v>
      </c>
      <c r="O497" s="17">
        <v>349004740</v>
      </c>
      <c r="P497" s="17">
        <v>0</v>
      </c>
    </row>
    <row r="498" spans="1:16" outlineLevel="2">
      <c r="A498" s="20" t="s">
        <v>972</v>
      </c>
      <c r="B498" s="15" t="s">
        <v>891</v>
      </c>
      <c r="C498" s="16">
        <v>24870</v>
      </c>
      <c r="D498" s="15" t="s">
        <v>973</v>
      </c>
      <c r="E498" s="17">
        <v>912710164</v>
      </c>
      <c r="F498" s="17">
        <v>0</v>
      </c>
      <c r="G498" s="17">
        <v>0</v>
      </c>
      <c r="H498" s="17">
        <v>0</v>
      </c>
      <c r="I498" s="17">
        <v>0</v>
      </c>
      <c r="J498" s="17">
        <v>199111663</v>
      </c>
      <c r="K498" s="17">
        <v>713598501</v>
      </c>
      <c r="L498" s="17">
        <v>713598501</v>
      </c>
      <c r="M498" s="17">
        <v>713598501</v>
      </c>
      <c r="N498" s="17">
        <v>713598501</v>
      </c>
      <c r="O498" s="17">
        <v>713598501</v>
      </c>
      <c r="P498" s="17">
        <v>0</v>
      </c>
    </row>
    <row r="499" spans="1:16" ht="22.5" outlineLevel="2">
      <c r="A499" s="20" t="s">
        <v>972</v>
      </c>
      <c r="B499" s="15" t="s">
        <v>891</v>
      </c>
      <c r="C499" s="16">
        <v>248702</v>
      </c>
      <c r="D499" s="15" t="s">
        <v>974</v>
      </c>
      <c r="E499" s="17">
        <v>0</v>
      </c>
      <c r="F499" s="17">
        <v>0</v>
      </c>
      <c r="G499" s="17">
        <v>0</v>
      </c>
      <c r="H499" s="17">
        <v>8011491</v>
      </c>
      <c r="I499" s="17">
        <v>0</v>
      </c>
      <c r="J499" s="17">
        <v>0</v>
      </c>
      <c r="K499" s="17">
        <v>8011491</v>
      </c>
      <c r="L499" s="17">
        <v>8011491</v>
      </c>
      <c r="M499" s="17">
        <v>8011491</v>
      </c>
      <c r="N499" s="17">
        <v>8011491</v>
      </c>
      <c r="O499" s="17">
        <v>8011491</v>
      </c>
      <c r="P499" s="17">
        <v>0</v>
      </c>
    </row>
    <row r="500" spans="1:16" outlineLevel="2">
      <c r="A500" s="20" t="s">
        <v>972</v>
      </c>
      <c r="B500" s="15" t="s">
        <v>891</v>
      </c>
      <c r="C500" s="16">
        <v>24880</v>
      </c>
      <c r="D500" s="15" t="s">
        <v>975</v>
      </c>
      <c r="E500" s="17">
        <v>534280619</v>
      </c>
      <c r="F500" s="17">
        <v>0</v>
      </c>
      <c r="G500" s="17">
        <v>0</v>
      </c>
      <c r="H500" s="17">
        <v>8829317</v>
      </c>
      <c r="I500" s="17">
        <v>1683940</v>
      </c>
      <c r="J500" s="17">
        <v>0</v>
      </c>
      <c r="K500" s="17">
        <v>544793876</v>
      </c>
      <c r="L500" s="17">
        <v>544793876</v>
      </c>
      <c r="M500" s="17">
        <v>544793876</v>
      </c>
      <c r="N500" s="17">
        <v>544793876</v>
      </c>
      <c r="O500" s="17">
        <v>544793876</v>
      </c>
      <c r="P500" s="17">
        <v>0</v>
      </c>
    </row>
    <row r="501" spans="1:16" outlineLevel="2">
      <c r="A501" s="20" t="s">
        <v>972</v>
      </c>
      <c r="B501" s="15" t="s">
        <v>891</v>
      </c>
      <c r="C501" s="16">
        <v>24890</v>
      </c>
      <c r="D501" s="15" t="s">
        <v>976</v>
      </c>
      <c r="E501" s="17">
        <v>834813468</v>
      </c>
      <c r="F501" s="17">
        <v>0</v>
      </c>
      <c r="G501" s="17">
        <v>0</v>
      </c>
      <c r="H501" s="17">
        <v>0</v>
      </c>
      <c r="I501" s="17">
        <v>0</v>
      </c>
      <c r="J501" s="17">
        <v>53711108</v>
      </c>
      <c r="K501" s="17">
        <v>781102360</v>
      </c>
      <c r="L501" s="17">
        <v>781102360</v>
      </c>
      <c r="M501" s="17">
        <v>781102360</v>
      </c>
      <c r="N501" s="17">
        <v>781102360</v>
      </c>
      <c r="O501" s="17">
        <v>781102360</v>
      </c>
      <c r="P501" s="17">
        <v>0</v>
      </c>
    </row>
    <row r="502" spans="1:16" outlineLevel="2">
      <c r="A502" s="20" t="s">
        <v>972</v>
      </c>
      <c r="B502" s="15" t="s">
        <v>891</v>
      </c>
      <c r="C502" s="16">
        <v>24900</v>
      </c>
      <c r="D502" s="15" t="s">
        <v>977</v>
      </c>
      <c r="E502" s="17">
        <v>34861810</v>
      </c>
      <c r="F502" s="17">
        <v>0</v>
      </c>
      <c r="G502" s="17">
        <v>0</v>
      </c>
      <c r="H502" s="17">
        <v>0</v>
      </c>
      <c r="I502" s="17">
        <v>0</v>
      </c>
      <c r="J502" s="17">
        <v>6156410</v>
      </c>
      <c r="K502" s="17">
        <v>28705400</v>
      </c>
      <c r="L502" s="17">
        <v>28705400</v>
      </c>
      <c r="M502" s="17">
        <v>28705400</v>
      </c>
      <c r="N502" s="17">
        <v>28705400</v>
      </c>
      <c r="O502" s="17">
        <v>28705400</v>
      </c>
      <c r="P502" s="17">
        <v>0</v>
      </c>
    </row>
    <row r="503" spans="1:16" s="13" customFormat="1" outlineLevel="1">
      <c r="A503" s="7" t="s">
        <v>978</v>
      </c>
      <c r="B503" s="8"/>
      <c r="C503" s="9"/>
      <c r="D503" s="8"/>
      <c r="E503" s="10">
        <f t="shared" ref="E503:P503" si="104">SUBTOTAL(9,E496:E502)</f>
        <v>2728438980</v>
      </c>
      <c r="F503" s="10">
        <f t="shared" si="104"/>
        <v>0</v>
      </c>
      <c r="G503" s="10">
        <f t="shared" si="104"/>
        <v>0</v>
      </c>
      <c r="H503" s="10">
        <f t="shared" si="104"/>
        <v>16840808</v>
      </c>
      <c r="I503" s="10">
        <f t="shared" si="104"/>
        <v>1683940</v>
      </c>
      <c r="J503" s="10">
        <f t="shared" si="104"/>
        <v>321747360</v>
      </c>
      <c r="K503" s="10">
        <f t="shared" si="104"/>
        <v>2425216368</v>
      </c>
      <c r="L503" s="10">
        <f t="shared" si="104"/>
        <v>2425216368</v>
      </c>
      <c r="M503" s="10">
        <f t="shared" si="104"/>
        <v>2425216368</v>
      </c>
      <c r="N503" s="10">
        <f t="shared" si="104"/>
        <v>2425216368</v>
      </c>
      <c r="O503" s="10">
        <f t="shared" si="104"/>
        <v>2425216368</v>
      </c>
      <c r="P503" s="10">
        <f t="shared" si="104"/>
        <v>0</v>
      </c>
    </row>
    <row r="504" spans="1:16" outlineLevel="2">
      <c r="A504" s="20" t="s">
        <v>979</v>
      </c>
      <c r="B504" s="15" t="s">
        <v>938</v>
      </c>
      <c r="C504" s="16"/>
      <c r="D504" s="15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</row>
    <row r="505" spans="1:16" outlineLevel="2">
      <c r="A505" s="20" t="s">
        <v>979</v>
      </c>
      <c r="B505" s="15" t="s">
        <v>938</v>
      </c>
      <c r="C505" s="16">
        <v>24910</v>
      </c>
      <c r="D505" s="15" t="s">
        <v>896</v>
      </c>
      <c r="E505" s="17">
        <v>40600000</v>
      </c>
      <c r="F505" s="17">
        <v>0</v>
      </c>
      <c r="G505" s="17">
        <v>0</v>
      </c>
      <c r="H505" s="17">
        <v>63000000</v>
      </c>
      <c r="I505" s="17">
        <v>0</v>
      </c>
      <c r="J505" s="17">
        <v>59969820</v>
      </c>
      <c r="K505" s="17">
        <v>43630180</v>
      </c>
      <c r="L505" s="17">
        <v>43630180</v>
      </c>
      <c r="M505" s="17">
        <v>43630180</v>
      </c>
      <c r="N505" s="17">
        <v>43630180</v>
      </c>
      <c r="O505" s="17">
        <v>43630180</v>
      </c>
      <c r="P505" s="17">
        <v>0</v>
      </c>
    </row>
    <row r="506" spans="1:16" outlineLevel="2">
      <c r="A506" s="20" t="s">
        <v>979</v>
      </c>
      <c r="B506" s="15" t="s">
        <v>938</v>
      </c>
      <c r="C506" s="16">
        <v>24920</v>
      </c>
      <c r="D506" s="15" t="s">
        <v>897</v>
      </c>
      <c r="E506" s="17">
        <v>308829689</v>
      </c>
      <c r="F506" s="17">
        <v>0</v>
      </c>
      <c r="G506" s="17">
        <v>0</v>
      </c>
      <c r="H506" s="17">
        <v>0</v>
      </c>
      <c r="I506" s="17">
        <v>0</v>
      </c>
      <c r="J506" s="17">
        <v>47139009</v>
      </c>
      <c r="K506" s="17">
        <v>261690680</v>
      </c>
      <c r="L506" s="17">
        <v>261690680</v>
      </c>
      <c r="M506" s="17">
        <v>261690680</v>
      </c>
      <c r="N506" s="17">
        <v>261690680</v>
      </c>
      <c r="O506" s="17">
        <v>261690680</v>
      </c>
      <c r="P506" s="17">
        <v>0</v>
      </c>
    </row>
    <row r="507" spans="1:16" ht="22.5" outlineLevel="2">
      <c r="A507" s="20" t="s">
        <v>979</v>
      </c>
      <c r="B507" s="15" t="s">
        <v>938</v>
      </c>
      <c r="C507" s="16">
        <v>24930</v>
      </c>
      <c r="D507" s="15" t="s">
        <v>898</v>
      </c>
      <c r="E507" s="17">
        <v>102943230</v>
      </c>
      <c r="F507" s="17">
        <v>0</v>
      </c>
      <c r="G507" s="17">
        <v>0</v>
      </c>
      <c r="H507" s="17">
        <v>0</v>
      </c>
      <c r="I507" s="17">
        <v>0</v>
      </c>
      <c r="J507" s="17">
        <v>15808270</v>
      </c>
      <c r="K507" s="17">
        <v>87134960</v>
      </c>
      <c r="L507" s="17">
        <v>87134960</v>
      </c>
      <c r="M507" s="17">
        <v>87134960</v>
      </c>
      <c r="N507" s="17">
        <v>87134960</v>
      </c>
      <c r="O507" s="17">
        <v>87134960</v>
      </c>
      <c r="P507" s="17">
        <v>0</v>
      </c>
    </row>
    <row r="508" spans="1:16" outlineLevel="2">
      <c r="A508" s="20" t="s">
        <v>979</v>
      </c>
      <c r="B508" s="15" t="s">
        <v>938</v>
      </c>
      <c r="C508" s="16">
        <v>24940</v>
      </c>
      <c r="D508" s="15" t="s">
        <v>899</v>
      </c>
      <c r="E508" s="17">
        <v>40600000</v>
      </c>
      <c r="F508" s="17">
        <v>0</v>
      </c>
      <c r="G508" s="17">
        <v>0</v>
      </c>
      <c r="H508" s="17">
        <v>2921180</v>
      </c>
      <c r="I508" s="17">
        <v>109000</v>
      </c>
      <c r="J508" s="17">
        <v>0</v>
      </c>
      <c r="K508" s="17">
        <v>43630180</v>
      </c>
      <c r="L508" s="17">
        <v>43630180</v>
      </c>
      <c r="M508" s="17">
        <v>43630180</v>
      </c>
      <c r="N508" s="17">
        <v>43630180</v>
      </c>
      <c r="O508" s="17">
        <v>43630180</v>
      </c>
      <c r="P508" s="17">
        <v>0</v>
      </c>
    </row>
    <row r="509" spans="1:16" s="13" customFormat="1" outlineLevel="1">
      <c r="A509" s="7" t="s">
        <v>980</v>
      </c>
      <c r="B509" s="8"/>
      <c r="C509" s="9"/>
      <c r="D509" s="8"/>
      <c r="E509" s="10">
        <f t="shared" ref="E509:P509" si="105">SUBTOTAL(9,E504:E508)</f>
        <v>492972919</v>
      </c>
      <c r="F509" s="10">
        <f t="shared" si="105"/>
        <v>0</v>
      </c>
      <c r="G509" s="10">
        <f t="shared" si="105"/>
        <v>0</v>
      </c>
      <c r="H509" s="10">
        <f t="shared" si="105"/>
        <v>65921180</v>
      </c>
      <c r="I509" s="10">
        <f t="shared" si="105"/>
        <v>109000</v>
      </c>
      <c r="J509" s="10">
        <f t="shared" si="105"/>
        <v>122917099</v>
      </c>
      <c r="K509" s="10">
        <f t="shared" si="105"/>
        <v>436086000</v>
      </c>
      <c r="L509" s="10">
        <f t="shared" si="105"/>
        <v>436086000</v>
      </c>
      <c r="M509" s="10">
        <f t="shared" si="105"/>
        <v>436086000</v>
      </c>
      <c r="N509" s="10">
        <f t="shared" si="105"/>
        <v>436086000</v>
      </c>
      <c r="O509" s="10">
        <f t="shared" si="105"/>
        <v>436086000</v>
      </c>
      <c r="P509" s="10">
        <f t="shared" si="105"/>
        <v>0</v>
      </c>
    </row>
    <row r="510" spans="1:16" outlineLevel="2">
      <c r="A510" s="20" t="s">
        <v>981</v>
      </c>
      <c r="B510" s="15" t="s">
        <v>904</v>
      </c>
      <c r="C510" s="16"/>
      <c r="D510" s="15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</row>
    <row r="511" spans="1:16" outlineLevel="1">
      <c r="A511" s="7" t="s">
        <v>982</v>
      </c>
      <c r="B511" s="15"/>
      <c r="C511" s="16"/>
      <c r="D511" s="15"/>
      <c r="E511" s="17">
        <f t="shared" ref="E511:P511" si="106">SUBTOTAL(9,E510:E510)</f>
        <v>0</v>
      </c>
      <c r="F511" s="17">
        <f t="shared" si="106"/>
        <v>0</v>
      </c>
      <c r="G511" s="17">
        <f t="shared" si="106"/>
        <v>0</v>
      </c>
      <c r="H511" s="17">
        <f t="shared" si="106"/>
        <v>0</v>
      </c>
      <c r="I511" s="17">
        <f t="shared" si="106"/>
        <v>0</v>
      </c>
      <c r="J511" s="17">
        <f t="shared" si="106"/>
        <v>0</v>
      </c>
      <c r="K511" s="17">
        <f t="shared" si="106"/>
        <v>0</v>
      </c>
      <c r="L511" s="17">
        <f t="shared" si="106"/>
        <v>0</v>
      </c>
      <c r="M511" s="17">
        <f t="shared" si="106"/>
        <v>0</v>
      </c>
      <c r="N511" s="17">
        <f t="shared" si="106"/>
        <v>0</v>
      </c>
      <c r="O511" s="17">
        <f t="shared" si="106"/>
        <v>0</v>
      </c>
      <c r="P511" s="17">
        <f t="shared" si="106"/>
        <v>0</v>
      </c>
    </row>
    <row r="512" spans="1:16" outlineLevel="2">
      <c r="A512" s="20" t="s">
        <v>983</v>
      </c>
      <c r="B512" s="15" t="s">
        <v>907</v>
      </c>
      <c r="C512" s="16"/>
      <c r="D512" s="15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</row>
    <row r="513" spans="1:16" outlineLevel="2">
      <c r="A513" s="20" t="s">
        <v>983</v>
      </c>
      <c r="B513" s="15" t="s">
        <v>907</v>
      </c>
      <c r="C513" s="16">
        <v>24950</v>
      </c>
      <c r="D513" s="15" t="s">
        <v>908</v>
      </c>
      <c r="E513" s="17">
        <v>135000000</v>
      </c>
      <c r="F513" s="17">
        <v>0</v>
      </c>
      <c r="G513" s="17">
        <v>0</v>
      </c>
      <c r="H513" s="17">
        <v>0</v>
      </c>
      <c r="I513" s="17">
        <v>0</v>
      </c>
      <c r="J513" s="17">
        <v>43424211</v>
      </c>
      <c r="K513" s="17">
        <v>91575789</v>
      </c>
      <c r="L513" s="17">
        <v>91575789</v>
      </c>
      <c r="M513" s="17">
        <v>91575789</v>
      </c>
      <c r="N513" s="17">
        <v>91575789</v>
      </c>
      <c r="O513" s="17">
        <v>0</v>
      </c>
      <c r="P513" s="17">
        <v>0</v>
      </c>
    </row>
    <row r="514" spans="1:16" outlineLevel="2">
      <c r="A514" s="20" t="s">
        <v>983</v>
      </c>
      <c r="B514" s="15" t="s">
        <v>907</v>
      </c>
      <c r="C514" s="16">
        <v>249502</v>
      </c>
      <c r="D514" s="15" t="s">
        <v>909</v>
      </c>
      <c r="E514" s="17">
        <v>0</v>
      </c>
      <c r="F514" s="17">
        <v>0</v>
      </c>
      <c r="G514" s="17">
        <v>0</v>
      </c>
      <c r="H514" s="17">
        <v>133492252</v>
      </c>
      <c r="I514" s="17">
        <v>0</v>
      </c>
      <c r="J514" s="17">
        <v>0</v>
      </c>
      <c r="K514" s="17">
        <v>133492252</v>
      </c>
      <c r="L514" s="17">
        <v>127823245</v>
      </c>
      <c r="M514" s="17">
        <v>127823245</v>
      </c>
      <c r="N514" s="17">
        <v>127823245</v>
      </c>
      <c r="O514" s="17">
        <v>127823245</v>
      </c>
      <c r="P514" s="17">
        <v>5669007</v>
      </c>
    </row>
    <row r="515" spans="1:16" s="13" customFormat="1" outlineLevel="1">
      <c r="A515" s="7" t="s">
        <v>984</v>
      </c>
      <c r="B515" s="8"/>
      <c r="C515" s="9"/>
      <c r="D515" s="8"/>
      <c r="E515" s="10">
        <f t="shared" ref="E515:P515" si="107">SUBTOTAL(9,E512:E514)</f>
        <v>135000000</v>
      </c>
      <c r="F515" s="10">
        <f t="shared" si="107"/>
        <v>0</v>
      </c>
      <c r="G515" s="10">
        <f t="shared" si="107"/>
        <v>0</v>
      </c>
      <c r="H515" s="10">
        <f t="shared" si="107"/>
        <v>133492252</v>
      </c>
      <c r="I515" s="10">
        <f t="shared" si="107"/>
        <v>0</v>
      </c>
      <c r="J515" s="10">
        <f t="shared" si="107"/>
        <v>43424211</v>
      </c>
      <c r="K515" s="10">
        <f t="shared" si="107"/>
        <v>225068041</v>
      </c>
      <c r="L515" s="10">
        <f t="shared" si="107"/>
        <v>219399034</v>
      </c>
      <c r="M515" s="10">
        <f t="shared" si="107"/>
        <v>219399034</v>
      </c>
      <c r="N515" s="10">
        <f t="shared" si="107"/>
        <v>219399034</v>
      </c>
      <c r="O515" s="10">
        <f t="shared" si="107"/>
        <v>127823245</v>
      </c>
      <c r="P515" s="10">
        <f t="shared" si="107"/>
        <v>5669007</v>
      </c>
    </row>
    <row r="516" spans="1:16" outlineLevel="2">
      <c r="A516" s="20" t="s">
        <v>985</v>
      </c>
      <c r="B516" s="15" t="s">
        <v>912</v>
      </c>
      <c r="C516" s="16"/>
      <c r="D516" s="15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</row>
    <row r="517" spans="1:16" outlineLevel="2">
      <c r="A517" s="20" t="s">
        <v>985</v>
      </c>
      <c r="B517" s="15" t="s">
        <v>912</v>
      </c>
      <c r="C517" s="16">
        <v>24960</v>
      </c>
      <c r="D517" s="15" t="s">
        <v>914</v>
      </c>
      <c r="E517" s="17">
        <v>5000000</v>
      </c>
      <c r="F517" s="17">
        <v>0</v>
      </c>
      <c r="G517" s="17">
        <v>0</v>
      </c>
      <c r="H517" s="17">
        <v>0</v>
      </c>
      <c r="I517" s="17">
        <v>0</v>
      </c>
      <c r="J517" s="17">
        <v>3903128</v>
      </c>
      <c r="K517" s="17">
        <v>1096872</v>
      </c>
      <c r="L517" s="17">
        <v>1096872</v>
      </c>
      <c r="M517" s="17">
        <v>1096872</v>
      </c>
      <c r="N517" s="17">
        <v>1096872</v>
      </c>
      <c r="O517" s="17">
        <v>1096872</v>
      </c>
      <c r="P517" s="17">
        <v>0</v>
      </c>
    </row>
    <row r="518" spans="1:16" outlineLevel="2">
      <c r="A518" s="20" t="s">
        <v>985</v>
      </c>
      <c r="B518" s="15" t="s">
        <v>912</v>
      </c>
      <c r="C518" s="16">
        <v>24970</v>
      </c>
      <c r="D518" s="15" t="s">
        <v>986</v>
      </c>
      <c r="E518" s="17">
        <v>50000000</v>
      </c>
      <c r="F518" s="17">
        <v>0</v>
      </c>
      <c r="G518" s="17">
        <v>0</v>
      </c>
      <c r="H518" s="17">
        <v>0</v>
      </c>
      <c r="I518" s="17">
        <v>471534671</v>
      </c>
      <c r="J518" s="17">
        <v>54547181</v>
      </c>
      <c r="K518" s="17">
        <v>466987490</v>
      </c>
      <c r="L518" s="17">
        <v>466987490</v>
      </c>
      <c r="M518" s="17">
        <v>466987490</v>
      </c>
      <c r="N518" s="17">
        <v>466987490</v>
      </c>
      <c r="O518" s="17">
        <v>466987490</v>
      </c>
      <c r="P518" s="17">
        <v>0</v>
      </c>
    </row>
    <row r="519" spans="1:16" outlineLevel="2">
      <c r="A519" s="20" t="s">
        <v>985</v>
      </c>
      <c r="B519" s="15" t="s">
        <v>912</v>
      </c>
      <c r="C519" s="16">
        <v>24980</v>
      </c>
      <c r="D519" s="15" t="s">
        <v>531</v>
      </c>
      <c r="E519" s="17">
        <v>4000000</v>
      </c>
      <c r="F519" s="17">
        <v>0</v>
      </c>
      <c r="G519" s="17">
        <v>0</v>
      </c>
      <c r="H519" s="17">
        <v>0</v>
      </c>
      <c r="I519" s="17">
        <v>0</v>
      </c>
      <c r="J519" s="17">
        <v>4000000</v>
      </c>
      <c r="K519" s="17">
        <v>0</v>
      </c>
      <c r="L519" s="17">
        <v>0</v>
      </c>
      <c r="M519" s="17">
        <v>0</v>
      </c>
      <c r="N519" s="17">
        <v>0</v>
      </c>
      <c r="O519" s="17">
        <v>0</v>
      </c>
      <c r="P519" s="17">
        <v>0</v>
      </c>
    </row>
    <row r="520" spans="1:16" outlineLevel="2">
      <c r="A520" s="20" t="s">
        <v>985</v>
      </c>
      <c r="B520" s="15" t="s">
        <v>912</v>
      </c>
      <c r="C520" s="16">
        <v>24990</v>
      </c>
      <c r="D520" s="15" t="s">
        <v>987</v>
      </c>
      <c r="E520" s="17">
        <v>105000000</v>
      </c>
      <c r="F520" s="17">
        <v>0</v>
      </c>
      <c r="G520" s="17">
        <v>0</v>
      </c>
      <c r="H520" s="17">
        <v>0</v>
      </c>
      <c r="I520" s="17">
        <v>0</v>
      </c>
      <c r="J520" s="17">
        <v>0</v>
      </c>
      <c r="K520" s="17">
        <v>105000000</v>
      </c>
      <c r="L520" s="17">
        <v>105000000</v>
      </c>
      <c r="M520" s="17">
        <v>105000000</v>
      </c>
      <c r="N520" s="17">
        <v>105000000</v>
      </c>
      <c r="O520" s="17">
        <v>105000000</v>
      </c>
      <c r="P520" s="17">
        <v>0</v>
      </c>
    </row>
    <row r="521" spans="1:16" outlineLevel="2">
      <c r="A521" s="20" t="s">
        <v>985</v>
      </c>
      <c r="B521" s="15" t="s">
        <v>912</v>
      </c>
      <c r="C521" s="16">
        <v>25000</v>
      </c>
      <c r="D521" s="15" t="s">
        <v>988</v>
      </c>
      <c r="E521" s="17">
        <v>100000000</v>
      </c>
      <c r="F521" s="17">
        <v>0</v>
      </c>
      <c r="G521" s="17">
        <v>0</v>
      </c>
      <c r="H521" s="17">
        <v>0</v>
      </c>
      <c r="I521" s="17">
        <v>0</v>
      </c>
      <c r="J521" s="17">
        <v>75061366</v>
      </c>
      <c r="K521" s="17">
        <v>24938634</v>
      </c>
      <c r="L521" s="17">
        <v>21158634</v>
      </c>
      <c r="M521" s="17">
        <v>21158634</v>
      </c>
      <c r="N521" s="17">
        <v>21158634</v>
      </c>
      <c r="O521" s="17">
        <v>17378634</v>
      </c>
      <c r="P521" s="17">
        <v>3780000</v>
      </c>
    </row>
    <row r="522" spans="1:16" ht="22.5" outlineLevel="2">
      <c r="A522" s="20" t="s">
        <v>985</v>
      </c>
      <c r="B522" s="15" t="s">
        <v>912</v>
      </c>
      <c r="C522" s="16">
        <v>250512</v>
      </c>
      <c r="D522" s="15" t="s">
        <v>989</v>
      </c>
      <c r="E522" s="17">
        <v>0</v>
      </c>
      <c r="F522" s="17">
        <v>0</v>
      </c>
      <c r="G522" s="17">
        <v>0</v>
      </c>
      <c r="H522" s="17">
        <v>1080450</v>
      </c>
      <c r="I522" s="17">
        <v>0</v>
      </c>
      <c r="J522" s="17">
        <v>0</v>
      </c>
      <c r="K522" s="17">
        <v>1080450</v>
      </c>
      <c r="L522" s="17">
        <v>1080450</v>
      </c>
      <c r="M522" s="17">
        <v>1080450</v>
      </c>
      <c r="N522" s="17">
        <v>1080450</v>
      </c>
      <c r="O522" s="17">
        <v>1080450</v>
      </c>
      <c r="P522" s="17">
        <v>0</v>
      </c>
    </row>
    <row r="523" spans="1:16" s="13" customFormat="1" outlineLevel="1">
      <c r="A523" s="7" t="s">
        <v>990</v>
      </c>
      <c r="B523" s="8"/>
      <c r="C523" s="9"/>
      <c r="D523" s="8"/>
      <c r="E523" s="10">
        <f t="shared" ref="E523:P523" si="108">SUBTOTAL(9,E516:E522)</f>
        <v>264000000</v>
      </c>
      <c r="F523" s="10">
        <f t="shared" si="108"/>
        <v>0</v>
      </c>
      <c r="G523" s="10">
        <f t="shared" si="108"/>
        <v>0</v>
      </c>
      <c r="H523" s="10">
        <f t="shared" si="108"/>
        <v>1080450</v>
      </c>
      <c r="I523" s="10">
        <f t="shared" si="108"/>
        <v>471534671</v>
      </c>
      <c r="J523" s="10">
        <f t="shared" si="108"/>
        <v>137511675</v>
      </c>
      <c r="K523" s="10">
        <f t="shared" si="108"/>
        <v>599103446</v>
      </c>
      <c r="L523" s="10">
        <f t="shared" si="108"/>
        <v>595323446</v>
      </c>
      <c r="M523" s="10">
        <f t="shared" si="108"/>
        <v>595323446</v>
      </c>
      <c r="N523" s="10">
        <f t="shared" si="108"/>
        <v>595323446</v>
      </c>
      <c r="O523" s="10">
        <f t="shared" si="108"/>
        <v>591543446</v>
      </c>
      <c r="P523" s="10">
        <f t="shared" si="108"/>
        <v>3780000</v>
      </c>
    </row>
    <row r="524" spans="1:16" outlineLevel="2">
      <c r="A524" s="20" t="s">
        <v>991</v>
      </c>
      <c r="B524" s="15" t="s">
        <v>917</v>
      </c>
      <c r="C524" s="16"/>
      <c r="D524" s="15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</row>
    <row r="525" spans="1:16" outlineLevel="2">
      <c r="A525" s="20" t="s">
        <v>991</v>
      </c>
      <c r="B525" s="15" t="s">
        <v>917</v>
      </c>
      <c r="C525" s="16">
        <v>25060</v>
      </c>
      <c r="D525" s="15" t="s">
        <v>621</v>
      </c>
      <c r="E525" s="17">
        <v>1000</v>
      </c>
      <c r="F525" s="17">
        <v>0</v>
      </c>
      <c r="G525" s="17">
        <v>0</v>
      </c>
      <c r="H525" s="17">
        <v>0</v>
      </c>
      <c r="I525" s="17">
        <v>0</v>
      </c>
      <c r="J525" s="17">
        <v>1000</v>
      </c>
      <c r="K525" s="17">
        <v>0</v>
      </c>
      <c r="L525" s="17">
        <v>0</v>
      </c>
      <c r="M525" s="17">
        <v>0</v>
      </c>
      <c r="N525" s="17">
        <v>0</v>
      </c>
      <c r="O525" s="17">
        <v>0</v>
      </c>
      <c r="P525" s="17">
        <v>0</v>
      </c>
    </row>
    <row r="526" spans="1:16" outlineLevel="2">
      <c r="A526" s="20" t="s">
        <v>991</v>
      </c>
      <c r="B526" s="15" t="s">
        <v>917</v>
      </c>
      <c r="C526" s="16">
        <v>25062</v>
      </c>
      <c r="D526" s="15" t="s">
        <v>992</v>
      </c>
      <c r="E526" s="17">
        <v>0</v>
      </c>
      <c r="F526" s="17">
        <v>0</v>
      </c>
      <c r="G526" s="17">
        <v>0</v>
      </c>
      <c r="H526" s="17">
        <v>2017548502</v>
      </c>
      <c r="I526" s="17">
        <v>0</v>
      </c>
      <c r="J526" s="17">
        <v>0</v>
      </c>
      <c r="K526" s="17">
        <v>2017548502</v>
      </c>
      <c r="L526" s="17">
        <v>438703033</v>
      </c>
      <c r="M526" s="17">
        <v>438703033</v>
      </c>
      <c r="N526" s="17">
        <v>438703033</v>
      </c>
      <c r="O526" s="17">
        <v>434509772</v>
      </c>
      <c r="P526" s="17">
        <v>1578845469</v>
      </c>
    </row>
    <row r="527" spans="1:16" ht="22.5" outlineLevel="2">
      <c r="A527" s="20" t="s">
        <v>991</v>
      </c>
      <c r="B527" s="15" t="s">
        <v>917</v>
      </c>
      <c r="C527" s="16">
        <v>25063</v>
      </c>
      <c r="D527" s="15" t="s">
        <v>993</v>
      </c>
      <c r="E527" s="17">
        <v>0</v>
      </c>
      <c r="F527" s="17">
        <v>0</v>
      </c>
      <c r="G527" s="17">
        <v>0</v>
      </c>
      <c r="H527" s="17">
        <v>809412552</v>
      </c>
      <c r="I527" s="17">
        <v>178506769</v>
      </c>
      <c r="J527" s="17">
        <v>0</v>
      </c>
      <c r="K527" s="17">
        <v>987919321</v>
      </c>
      <c r="L527" s="17">
        <v>0</v>
      </c>
      <c r="M527" s="17">
        <v>0</v>
      </c>
      <c r="N527" s="17">
        <v>0</v>
      </c>
      <c r="O527" s="17">
        <v>0</v>
      </c>
      <c r="P527" s="17">
        <v>987919321</v>
      </c>
    </row>
    <row r="528" spans="1:16" ht="22.5" outlineLevel="2">
      <c r="A528" s="20" t="s">
        <v>991</v>
      </c>
      <c r="B528" s="15" t="s">
        <v>917</v>
      </c>
      <c r="C528" s="16">
        <v>25064</v>
      </c>
      <c r="D528" s="15" t="s">
        <v>994</v>
      </c>
      <c r="E528" s="17">
        <v>0</v>
      </c>
      <c r="F528" s="17">
        <v>0</v>
      </c>
      <c r="G528" s="17">
        <v>0</v>
      </c>
      <c r="H528" s="17">
        <v>10293273888</v>
      </c>
      <c r="I528" s="17">
        <v>0</v>
      </c>
      <c r="J528" s="17">
        <v>0</v>
      </c>
      <c r="K528" s="17">
        <v>10293273888</v>
      </c>
      <c r="L528" s="17">
        <v>0</v>
      </c>
      <c r="M528" s="17">
        <v>0</v>
      </c>
      <c r="N528" s="17">
        <v>0</v>
      </c>
      <c r="O528" s="17">
        <v>0</v>
      </c>
      <c r="P528" s="17">
        <v>10293273888</v>
      </c>
    </row>
    <row r="529" spans="1:16" s="13" customFormat="1" outlineLevel="1">
      <c r="A529" s="7" t="s">
        <v>995</v>
      </c>
      <c r="B529" s="8"/>
      <c r="C529" s="9"/>
      <c r="D529" s="8"/>
      <c r="E529" s="10">
        <f t="shared" ref="E529:P529" si="109">SUBTOTAL(9,E524:E528)</f>
        <v>1000</v>
      </c>
      <c r="F529" s="10">
        <f t="shared" si="109"/>
        <v>0</v>
      </c>
      <c r="G529" s="10">
        <f t="shared" si="109"/>
        <v>0</v>
      </c>
      <c r="H529" s="10">
        <f t="shared" si="109"/>
        <v>13120234942</v>
      </c>
      <c r="I529" s="10">
        <f t="shared" si="109"/>
        <v>178506769</v>
      </c>
      <c r="J529" s="10">
        <f t="shared" si="109"/>
        <v>1000</v>
      </c>
      <c r="K529" s="10">
        <f t="shared" si="109"/>
        <v>13298741711</v>
      </c>
      <c r="L529" s="10">
        <f t="shared" si="109"/>
        <v>438703033</v>
      </c>
      <c r="M529" s="10">
        <f t="shared" si="109"/>
        <v>438703033</v>
      </c>
      <c r="N529" s="10">
        <f t="shared" si="109"/>
        <v>438703033</v>
      </c>
      <c r="O529" s="10">
        <f>SUBTOTAL(9,O524:O528)</f>
        <v>434509772</v>
      </c>
      <c r="P529" s="10">
        <f t="shared" si="109"/>
        <v>12860038678</v>
      </c>
    </row>
    <row r="530" spans="1:16" outlineLevel="2">
      <c r="A530" s="20" t="s">
        <v>996</v>
      </c>
      <c r="B530" s="15" t="s">
        <v>997</v>
      </c>
      <c r="C530" s="16"/>
      <c r="D530" s="15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</row>
    <row r="531" spans="1:16" outlineLevel="1">
      <c r="A531" s="7" t="s">
        <v>998</v>
      </c>
      <c r="B531" s="15"/>
      <c r="C531" s="16"/>
      <c r="D531" s="15"/>
      <c r="E531" s="17">
        <f t="shared" ref="E531:P531" si="110">SUBTOTAL(9,E530:E530)</f>
        <v>0</v>
      </c>
      <c r="F531" s="17">
        <f t="shared" si="110"/>
        <v>0</v>
      </c>
      <c r="G531" s="17">
        <f t="shared" si="110"/>
        <v>0</v>
      </c>
      <c r="H531" s="17">
        <f t="shared" si="110"/>
        <v>0</v>
      </c>
      <c r="I531" s="17">
        <f t="shared" si="110"/>
        <v>0</v>
      </c>
      <c r="J531" s="17">
        <f t="shared" si="110"/>
        <v>0</v>
      </c>
      <c r="K531" s="17">
        <f t="shared" si="110"/>
        <v>0</v>
      </c>
      <c r="L531" s="17">
        <f t="shared" si="110"/>
        <v>0</v>
      </c>
      <c r="M531" s="17">
        <f t="shared" si="110"/>
        <v>0</v>
      </c>
      <c r="N531" s="17">
        <f t="shared" si="110"/>
        <v>0</v>
      </c>
      <c r="O531" s="17"/>
      <c r="P531" s="17">
        <f t="shared" si="110"/>
        <v>0</v>
      </c>
    </row>
    <row r="532" spans="1:16" outlineLevel="2">
      <c r="A532" s="20" t="s">
        <v>999</v>
      </c>
      <c r="B532" s="15" t="s">
        <v>859</v>
      </c>
      <c r="C532" s="16"/>
      <c r="D532" s="15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</row>
    <row r="533" spans="1:16" outlineLevel="1">
      <c r="A533" s="7" t="s">
        <v>1000</v>
      </c>
      <c r="B533" s="15"/>
      <c r="C533" s="16"/>
      <c r="D533" s="15"/>
      <c r="E533" s="17">
        <f t="shared" ref="E533:P533" si="111">SUBTOTAL(9,E532:E532)</f>
        <v>0</v>
      </c>
      <c r="F533" s="17">
        <f t="shared" si="111"/>
        <v>0</v>
      </c>
      <c r="G533" s="17">
        <f t="shared" si="111"/>
        <v>0</v>
      </c>
      <c r="H533" s="17">
        <f t="shared" si="111"/>
        <v>0</v>
      </c>
      <c r="I533" s="17">
        <f t="shared" si="111"/>
        <v>0</v>
      </c>
      <c r="J533" s="17">
        <f t="shared" si="111"/>
        <v>0</v>
      </c>
      <c r="K533" s="17">
        <f t="shared" si="111"/>
        <v>0</v>
      </c>
      <c r="L533" s="17">
        <f t="shared" si="111"/>
        <v>0</v>
      </c>
      <c r="M533" s="17">
        <f t="shared" si="111"/>
        <v>0</v>
      </c>
      <c r="N533" s="17">
        <f t="shared" si="111"/>
        <v>0</v>
      </c>
      <c r="O533" s="17">
        <f t="shared" si="111"/>
        <v>0</v>
      </c>
      <c r="P533" s="17">
        <f t="shared" si="111"/>
        <v>0</v>
      </c>
    </row>
    <row r="534" spans="1:16" outlineLevel="2">
      <c r="A534" s="20" t="s">
        <v>1001</v>
      </c>
      <c r="B534" s="15" t="s">
        <v>862</v>
      </c>
      <c r="C534" s="16"/>
      <c r="D534" s="15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</row>
    <row r="535" spans="1:16" outlineLevel="1">
      <c r="A535" s="7" t="s">
        <v>1002</v>
      </c>
      <c r="B535" s="15"/>
      <c r="C535" s="16"/>
      <c r="D535" s="15"/>
      <c r="E535" s="17">
        <f t="shared" ref="E535:P535" si="112">SUBTOTAL(9,E534:E534)</f>
        <v>0</v>
      </c>
      <c r="F535" s="17">
        <f t="shared" si="112"/>
        <v>0</v>
      </c>
      <c r="G535" s="17">
        <f t="shared" si="112"/>
        <v>0</v>
      </c>
      <c r="H535" s="17">
        <f t="shared" si="112"/>
        <v>0</v>
      </c>
      <c r="I535" s="17">
        <f t="shared" si="112"/>
        <v>0</v>
      </c>
      <c r="J535" s="17">
        <f t="shared" si="112"/>
        <v>0</v>
      </c>
      <c r="K535" s="17">
        <f t="shared" si="112"/>
        <v>0</v>
      </c>
      <c r="L535" s="17">
        <f t="shared" si="112"/>
        <v>0</v>
      </c>
      <c r="M535" s="17">
        <f t="shared" si="112"/>
        <v>0</v>
      </c>
      <c r="N535" s="17">
        <f t="shared" si="112"/>
        <v>0</v>
      </c>
      <c r="O535" s="17">
        <f t="shared" si="112"/>
        <v>0</v>
      </c>
      <c r="P535" s="17">
        <f t="shared" si="112"/>
        <v>0</v>
      </c>
    </row>
    <row r="536" spans="1:16" outlineLevel="2">
      <c r="A536" s="20" t="s">
        <v>1003</v>
      </c>
      <c r="B536" s="15" t="s">
        <v>865</v>
      </c>
      <c r="C536" s="16"/>
      <c r="D536" s="15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</row>
    <row r="537" spans="1:16" outlineLevel="2">
      <c r="A537" s="20" t="s">
        <v>1003</v>
      </c>
      <c r="B537" s="15" t="s">
        <v>865</v>
      </c>
      <c r="C537" s="16">
        <v>25070</v>
      </c>
      <c r="D537" s="15" t="s">
        <v>441</v>
      </c>
      <c r="E537" s="17">
        <v>872102543</v>
      </c>
      <c r="F537" s="17">
        <v>0</v>
      </c>
      <c r="G537" s="17">
        <v>0</v>
      </c>
      <c r="H537" s="17">
        <v>292076723</v>
      </c>
      <c r="I537" s="17">
        <v>138000000</v>
      </c>
      <c r="J537" s="17">
        <v>6357424</v>
      </c>
      <c r="K537" s="17">
        <v>1295821842</v>
      </c>
      <c r="L537" s="17">
        <v>1295821842</v>
      </c>
      <c r="M537" s="17">
        <v>1295821842</v>
      </c>
      <c r="N537" s="17">
        <v>1295821842</v>
      </c>
      <c r="O537" s="17">
        <v>1295821842</v>
      </c>
      <c r="P537" s="17">
        <v>0</v>
      </c>
    </row>
    <row r="538" spans="1:16" outlineLevel="2">
      <c r="A538" s="20" t="s">
        <v>1003</v>
      </c>
      <c r="B538" s="15" t="s">
        <v>865</v>
      </c>
      <c r="C538" s="16">
        <v>25080</v>
      </c>
      <c r="D538" s="15" t="s">
        <v>866</v>
      </c>
      <c r="E538" s="17">
        <v>5545598</v>
      </c>
      <c r="F538" s="17">
        <v>0</v>
      </c>
      <c r="G538" s="17">
        <v>0</v>
      </c>
      <c r="H538" s="17">
        <v>2438518</v>
      </c>
      <c r="I538" s="17">
        <v>0</v>
      </c>
      <c r="J538" s="17">
        <v>0</v>
      </c>
      <c r="K538" s="17">
        <v>7984116</v>
      </c>
      <c r="L538" s="17">
        <v>7984116</v>
      </c>
      <c r="M538" s="17">
        <v>7984116</v>
      </c>
      <c r="N538" s="17">
        <v>7984116</v>
      </c>
      <c r="O538" s="17">
        <v>7984116</v>
      </c>
      <c r="P538" s="17">
        <v>0</v>
      </c>
    </row>
    <row r="539" spans="1:16" outlineLevel="2">
      <c r="A539" s="20" t="s">
        <v>1003</v>
      </c>
      <c r="B539" s="15" t="s">
        <v>865</v>
      </c>
      <c r="C539" s="16">
        <v>25090</v>
      </c>
      <c r="D539" s="15" t="s">
        <v>867</v>
      </c>
      <c r="E539" s="17">
        <v>5250000</v>
      </c>
      <c r="F539" s="17">
        <v>0</v>
      </c>
      <c r="G539" s="17">
        <v>0</v>
      </c>
      <c r="H539" s="17">
        <v>0</v>
      </c>
      <c r="I539" s="17">
        <v>2000000</v>
      </c>
      <c r="J539" s="17">
        <v>1988436</v>
      </c>
      <c r="K539" s="17">
        <v>5261564</v>
      </c>
      <c r="L539" s="17">
        <v>5261564</v>
      </c>
      <c r="M539" s="17">
        <v>5261564</v>
      </c>
      <c r="N539" s="17">
        <v>5261564</v>
      </c>
      <c r="O539" s="17">
        <v>5261564</v>
      </c>
      <c r="P539" s="17">
        <v>0</v>
      </c>
    </row>
    <row r="540" spans="1:16" outlineLevel="2">
      <c r="A540" s="20" t="s">
        <v>1003</v>
      </c>
      <c r="B540" s="15" t="s">
        <v>865</v>
      </c>
      <c r="C540" s="16">
        <v>25120</v>
      </c>
      <c r="D540" s="15" t="s">
        <v>960</v>
      </c>
      <c r="E540" s="17">
        <v>149443481</v>
      </c>
      <c r="F540" s="17">
        <v>0</v>
      </c>
      <c r="G540" s="17">
        <v>0</v>
      </c>
      <c r="H540" s="17">
        <v>38331952</v>
      </c>
      <c r="I540" s="17">
        <v>0</v>
      </c>
      <c r="J540" s="17">
        <v>462864</v>
      </c>
      <c r="K540" s="17">
        <v>187312569</v>
      </c>
      <c r="L540" s="17">
        <v>187312569</v>
      </c>
      <c r="M540" s="17">
        <v>187312569</v>
      </c>
      <c r="N540" s="17">
        <v>187312569</v>
      </c>
      <c r="O540" s="17">
        <v>187312569</v>
      </c>
      <c r="P540" s="17">
        <v>0</v>
      </c>
    </row>
    <row r="541" spans="1:16" outlineLevel="2">
      <c r="A541" s="20" t="s">
        <v>1003</v>
      </c>
      <c r="B541" s="15" t="s">
        <v>865</v>
      </c>
      <c r="C541" s="16">
        <v>25121</v>
      </c>
      <c r="D541" s="15" t="s">
        <v>1004</v>
      </c>
      <c r="E541" s="17">
        <v>0</v>
      </c>
      <c r="F541" s="17">
        <v>0</v>
      </c>
      <c r="G541" s="17">
        <v>0</v>
      </c>
      <c r="H541" s="17">
        <v>0</v>
      </c>
      <c r="I541" s="17">
        <v>1456639</v>
      </c>
      <c r="J541" s="17">
        <v>1456639</v>
      </c>
      <c r="K541" s="17">
        <v>0</v>
      </c>
      <c r="L541" s="17">
        <v>0</v>
      </c>
      <c r="M541" s="17">
        <v>0</v>
      </c>
      <c r="N541" s="17">
        <v>0</v>
      </c>
      <c r="O541" s="17">
        <v>0</v>
      </c>
      <c r="P541" s="17">
        <v>0</v>
      </c>
    </row>
    <row r="542" spans="1:16" s="13" customFormat="1" outlineLevel="1">
      <c r="A542" s="7" t="s">
        <v>1005</v>
      </c>
      <c r="B542" s="8"/>
      <c r="C542" s="9"/>
      <c r="D542" s="8"/>
      <c r="E542" s="10">
        <f t="shared" ref="E542:P542" si="113">SUBTOTAL(9,E536:E541)</f>
        <v>1032341622</v>
      </c>
      <c r="F542" s="10">
        <f t="shared" si="113"/>
        <v>0</v>
      </c>
      <c r="G542" s="10">
        <f t="shared" si="113"/>
        <v>0</v>
      </c>
      <c r="H542" s="10">
        <f t="shared" si="113"/>
        <v>332847193</v>
      </c>
      <c r="I542" s="10">
        <f t="shared" si="113"/>
        <v>141456639</v>
      </c>
      <c r="J542" s="10">
        <f t="shared" si="113"/>
        <v>10265363</v>
      </c>
      <c r="K542" s="10">
        <f t="shared" si="113"/>
        <v>1496380091</v>
      </c>
      <c r="L542" s="10">
        <f t="shared" si="113"/>
        <v>1496380091</v>
      </c>
      <c r="M542" s="10">
        <f t="shared" si="113"/>
        <v>1496380091</v>
      </c>
      <c r="N542" s="10">
        <f t="shared" si="113"/>
        <v>1496380091</v>
      </c>
      <c r="O542" s="10">
        <f t="shared" si="113"/>
        <v>1496380091</v>
      </c>
      <c r="P542" s="10">
        <f t="shared" si="113"/>
        <v>0</v>
      </c>
    </row>
    <row r="543" spans="1:16" outlineLevel="2">
      <c r="A543" s="20" t="s">
        <v>1006</v>
      </c>
      <c r="B543" s="15" t="s">
        <v>872</v>
      </c>
      <c r="C543" s="16"/>
      <c r="D543" s="15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</row>
    <row r="544" spans="1:16" outlineLevel="2">
      <c r="A544" s="20" t="s">
        <v>1006</v>
      </c>
      <c r="B544" s="15" t="s">
        <v>872</v>
      </c>
      <c r="C544" s="16">
        <v>25130</v>
      </c>
      <c r="D544" s="15" t="s">
        <v>1007</v>
      </c>
      <c r="E544" s="17">
        <v>832288</v>
      </c>
      <c r="F544" s="17">
        <v>0</v>
      </c>
      <c r="G544" s="17">
        <v>0</v>
      </c>
      <c r="H544" s="17">
        <v>239194</v>
      </c>
      <c r="I544" s="17">
        <v>0</v>
      </c>
      <c r="J544" s="17">
        <v>0</v>
      </c>
      <c r="K544" s="17">
        <v>1071482</v>
      </c>
      <c r="L544" s="17">
        <v>1071482</v>
      </c>
      <c r="M544" s="17">
        <v>1071482</v>
      </c>
      <c r="N544" s="17">
        <v>1071482</v>
      </c>
      <c r="O544" s="17">
        <v>1071482</v>
      </c>
      <c r="P544" s="17">
        <v>0</v>
      </c>
    </row>
    <row r="545" spans="1:16" outlineLevel="2">
      <c r="A545" s="20" t="s">
        <v>1006</v>
      </c>
      <c r="B545" s="15" t="s">
        <v>872</v>
      </c>
      <c r="C545" s="16">
        <v>25150</v>
      </c>
      <c r="D545" s="15" t="s">
        <v>963</v>
      </c>
      <c r="E545" s="17">
        <v>21694977</v>
      </c>
      <c r="F545" s="17">
        <v>0</v>
      </c>
      <c r="G545" s="17">
        <v>0</v>
      </c>
      <c r="H545" s="17">
        <v>5600000</v>
      </c>
      <c r="I545" s="17">
        <v>15000000</v>
      </c>
      <c r="J545" s="17">
        <v>11520182</v>
      </c>
      <c r="K545" s="17">
        <v>30774795</v>
      </c>
      <c r="L545" s="17">
        <v>30774795</v>
      </c>
      <c r="M545" s="17">
        <v>30774795</v>
      </c>
      <c r="N545" s="17">
        <v>30774795</v>
      </c>
      <c r="O545" s="17">
        <v>30774795</v>
      </c>
      <c r="P545" s="17">
        <v>0</v>
      </c>
    </row>
    <row r="546" spans="1:16" outlineLevel="2">
      <c r="A546" s="20" t="s">
        <v>1006</v>
      </c>
      <c r="B546" s="15" t="s">
        <v>872</v>
      </c>
      <c r="C546" s="16">
        <v>25160</v>
      </c>
      <c r="D546" s="15" t="s">
        <v>877</v>
      </c>
      <c r="E546" s="17">
        <v>541531843</v>
      </c>
      <c r="F546" s="17">
        <v>0</v>
      </c>
      <c r="G546" s="17">
        <v>0</v>
      </c>
      <c r="H546" s="17">
        <v>2600000</v>
      </c>
      <c r="I546" s="17">
        <v>0</v>
      </c>
      <c r="J546" s="17">
        <v>488850040</v>
      </c>
      <c r="K546" s="17">
        <v>55281803</v>
      </c>
      <c r="L546" s="17">
        <v>55281803</v>
      </c>
      <c r="M546" s="17">
        <v>55281803</v>
      </c>
      <c r="N546" s="17">
        <v>55281803</v>
      </c>
      <c r="O546" s="17">
        <v>55281803</v>
      </c>
      <c r="P546" s="17">
        <v>0</v>
      </c>
    </row>
    <row r="547" spans="1:16" outlineLevel="2">
      <c r="A547" s="20" t="s">
        <v>1006</v>
      </c>
      <c r="B547" s="15" t="s">
        <v>872</v>
      </c>
      <c r="C547" s="16">
        <v>25170</v>
      </c>
      <c r="D547" s="15" t="s">
        <v>1008</v>
      </c>
      <c r="E547" s="17">
        <v>69022247</v>
      </c>
      <c r="F547" s="17">
        <v>0</v>
      </c>
      <c r="G547" s="17">
        <v>0</v>
      </c>
      <c r="H547" s="17">
        <v>0</v>
      </c>
      <c r="I547" s="17">
        <v>0</v>
      </c>
      <c r="J547" s="17">
        <v>12414215</v>
      </c>
      <c r="K547" s="17">
        <v>56608032</v>
      </c>
      <c r="L547" s="17">
        <v>56608032</v>
      </c>
      <c r="M547" s="17">
        <v>56608032</v>
      </c>
      <c r="N547" s="17">
        <v>56608032</v>
      </c>
      <c r="O547" s="17">
        <v>56608032</v>
      </c>
      <c r="P547" s="17">
        <v>0</v>
      </c>
    </row>
    <row r="548" spans="1:16" outlineLevel="2">
      <c r="A548" s="20" t="s">
        <v>1006</v>
      </c>
      <c r="B548" s="15" t="s">
        <v>872</v>
      </c>
      <c r="C548" s="16">
        <v>25180</v>
      </c>
      <c r="D548" s="15" t="s">
        <v>876</v>
      </c>
      <c r="E548" s="17">
        <v>122840223</v>
      </c>
      <c r="F548" s="17">
        <v>0</v>
      </c>
      <c r="G548" s="17">
        <v>0</v>
      </c>
      <c r="H548" s="17">
        <v>0</v>
      </c>
      <c r="I548" s="17">
        <v>208010</v>
      </c>
      <c r="J548" s="17">
        <v>0</v>
      </c>
      <c r="K548" s="17">
        <v>123048233</v>
      </c>
      <c r="L548" s="17">
        <v>123048233</v>
      </c>
      <c r="M548" s="17">
        <v>123048233</v>
      </c>
      <c r="N548" s="17">
        <v>123048233</v>
      </c>
      <c r="O548" s="17">
        <v>123048233</v>
      </c>
      <c r="P548" s="17">
        <v>0</v>
      </c>
    </row>
    <row r="549" spans="1:16" outlineLevel="2">
      <c r="A549" s="20" t="s">
        <v>1006</v>
      </c>
      <c r="B549" s="15" t="s">
        <v>872</v>
      </c>
      <c r="C549" s="16">
        <v>25190</v>
      </c>
      <c r="D549" s="15" t="s">
        <v>1009</v>
      </c>
      <c r="E549" s="17">
        <v>5637086</v>
      </c>
      <c r="F549" s="17">
        <v>0</v>
      </c>
      <c r="G549" s="17">
        <v>0</v>
      </c>
      <c r="H549" s="17">
        <v>400000</v>
      </c>
      <c r="I549" s="17">
        <v>1500000</v>
      </c>
      <c r="J549" s="17">
        <v>502083</v>
      </c>
      <c r="K549" s="17">
        <v>7035003</v>
      </c>
      <c r="L549" s="17">
        <v>7035003</v>
      </c>
      <c r="M549" s="17">
        <v>7035003</v>
      </c>
      <c r="N549" s="17">
        <v>7035003</v>
      </c>
      <c r="O549" s="17">
        <v>7035003</v>
      </c>
      <c r="P549" s="17">
        <v>0</v>
      </c>
    </row>
    <row r="550" spans="1:16" s="13" customFormat="1" outlineLevel="1">
      <c r="A550" s="7" t="s">
        <v>1010</v>
      </c>
      <c r="B550" s="8"/>
      <c r="C550" s="9"/>
      <c r="D550" s="8"/>
      <c r="E550" s="10">
        <f t="shared" ref="E550:P550" si="114">SUBTOTAL(9,E543:E549)</f>
        <v>761558664</v>
      </c>
      <c r="F550" s="10">
        <f t="shared" si="114"/>
        <v>0</v>
      </c>
      <c r="G550" s="10">
        <f t="shared" si="114"/>
        <v>0</v>
      </c>
      <c r="H550" s="10">
        <f t="shared" si="114"/>
        <v>8839194</v>
      </c>
      <c r="I550" s="10">
        <f t="shared" si="114"/>
        <v>16708010</v>
      </c>
      <c r="J550" s="10">
        <f t="shared" si="114"/>
        <v>513286520</v>
      </c>
      <c r="K550" s="10">
        <f t="shared" si="114"/>
        <v>273819348</v>
      </c>
      <c r="L550" s="10">
        <f t="shared" si="114"/>
        <v>273819348</v>
      </c>
      <c r="M550" s="10">
        <f t="shared" si="114"/>
        <v>273819348</v>
      </c>
      <c r="N550" s="10">
        <f t="shared" si="114"/>
        <v>273819348</v>
      </c>
      <c r="O550" s="10">
        <f t="shared" si="114"/>
        <v>273819348</v>
      </c>
      <c r="P550" s="10">
        <f t="shared" si="114"/>
        <v>0</v>
      </c>
    </row>
    <row r="551" spans="1:16" outlineLevel="2">
      <c r="A551" s="20" t="s">
        <v>1011</v>
      </c>
      <c r="B551" s="15" t="s">
        <v>888</v>
      </c>
      <c r="C551" s="16"/>
      <c r="D551" s="15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</row>
    <row r="552" spans="1:16" outlineLevel="1">
      <c r="A552" s="7" t="s">
        <v>1012</v>
      </c>
      <c r="B552" s="15"/>
      <c r="C552" s="16"/>
      <c r="D552" s="15"/>
      <c r="E552" s="17">
        <f t="shared" ref="E552:P552" si="115">SUBTOTAL(9,E551:E551)</f>
        <v>0</v>
      </c>
      <c r="F552" s="17">
        <f t="shared" si="115"/>
        <v>0</v>
      </c>
      <c r="G552" s="17">
        <f t="shared" si="115"/>
        <v>0</v>
      </c>
      <c r="H552" s="17">
        <f t="shared" si="115"/>
        <v>0</v>
      </c>
      <c r="I552" s="17">
        <f t="shared" si="115"/>
        <v>0</v>
      </c>
      <c r="J552" s="17">
        <f t="shared" si="115"/>
        <v>0</v>
      </c>
      <c r="K552" s="17">
        <f t="shared" si="115"/>
        <v>0</v>
      </c>
      <c r="L552" s="17">
        <f t="shared" si="115"/>
        <v>0</v>
      </c>
      <c r="M552" s="17">
        <f t="shared" si="115"/>
        <v>0</v>
      </c>
      <c r="N552" s="17">
        <f t="shared" si="115"/>
        <v>0</v>
      </c>
      <c r="O552" s="17">
        <f t="shared" si="115"/>
        <v>0</v>
      </c>
      <c r="P552" s="17">
        <f t="shared" si="115"/>
        <v>0</v>
      </c>
    </row>
    <row r="553" spans="1:16" outlineLevel="2">
      <c r="A553" s="20" t="s">
        <v>1013</v>
      </c>
      <c r="B553" s="15" t="s">
        <v>891</v>
      </c>
      <c r="C553" s="16"/>
      <c r="D553" s="15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</row>
    <row r="554" spans="1:16" outlineLevel="2">
      <c r="A554" s="20" t="s">
        <v>1013</v>
      </c>
      <c r="B554" s="15" t="s">
        <v>891</v>
      </c>
      <c r="C554" s="16">
        <v>25210</v>
      </c>
      <c r="D554" s="15" t="s">
        <v>892</v>
      </c>
      <c r="E554" s="17">
        <v>54101815</v>
      </c>
      <c r="F554" s="17">
        <v>0</v>
      </c>
      <c r="G554" s="17">
        <v>0</v>
      </c>
      <c r="H554" s="17">
        <v>9848400</v>
      </c>
      <c r="I554" s="17">
        <v>1783585</v>
      </c>
      <c r="J554" s="17">
        <v>240600</v>
      </c>
      <c r="K554" s="17">
        <v>65493200</v>
      </c>
      <c r="L554" s="17">
        <v>65493200</v>
      </c>
      <c r="M554" s="17">
        <v>65493200</v>
      </c>
      <c r="N554" s="17">
        <v>65493200</v>
      </c>
      <c r="O554" s="17">
        <v>65493200</v>
      </c>
      <c r="P554" s="17">
        <v>0</v>
      </c>
    </row>
    <row r="555" spans="1:16" outlineLevel="2">
      <c r="A555" s="20" t="s">
        <v>1013</v>
      </c>
      <c r="B555" s="15" t="s">
        <v>891</v>
      </c>
      <c r="C555" s="16">
        <v>25220</v>
      </c>
      <c r="D555" s="15" t="s">
        <v>973</v>
      </c>
      <c r="E555" s="17">
        <v>120341473</v>
      </c>
      <c r="F555" s="17">
        <v>0</v>
      </c>
      <c r="G555" s="17">
        <v>0</v>
      </c>
      <c r="H555" s="17">
        <v>0</v>
      </c>
      <c r="I555" s="17">
        <v>11795804</v>
      </c>
      <c r="J555" s="17">
        <v>0</v>
      </c>
      <c r="K555" s="17">
        <v>132137277</v>
      </c>
      <c r="L555" s="17">
        <v>132056370</v>
      </c>
      <c r="M555" s="17">
        <v>132056370</v>
      </c>
      <c r="N555" s="17">
        <v>132056370</v>
      </c>
      <c r="O555" s="17">
        <v>132056370</v>
      </c>
      <c r="P555" s="17">
        <v>80907</v>
      </c>
    </row>
    <row r="556" spans="1:16" ht="22.5" outlineLevel="2">
      <c r="A556" s="20" t="s">
        <v>1013</v>
      </c>
      <c r="B556" s="15" t="s">
        <v>891</v>
      </c>
      <c r="C556" s="16">
        <v>252202</v>
      </c>
      <c r="D556" s="15" t="s">
        <v>974</v>
      </c>
      <c r="E556" s="17">
        <v>0</v>
      </c>
      <c r="F556" s="17">
        <v>0</v>
      </c>
      <c r="G556" s="17">
        <v>0</v>
      </c>
      <c r="H556" s="17">
        <v>2576976</v>
      </c>
      <c r="I556" s="17">
        <v>0</v>
      </c>
      <c r="J556" s="17">
        <v>0</v>
      </c>
      <c r="K556" s="17">
        <v>2576976</v>
      </c>
      <c r="L556" s="17">
        <v>2576976</v>
      </c>
      <c r="M556" s="17">
        <v>2576976</v>
      </c>
      <c r="N556" s="17">
        <v>2576976</v>
      </c>
      <c r="O556" s="17">
        <v>2576976</v>
      </c>
      <c r="P556" s="17">
        <v>0</v>
      </c>
    </row>
    <row r="557" spans="1:16" outlineLevel="2">
      <c r="A557" s="20" t="s">
        <v>1013</v>
      </c>
      <c r="B557" s="15" t="s">
        <v>891</v>
      </c>
      <c r="C557" s="16">
        <v>25230</v>
      </c>
      <c r="D557" s="15" t="s">
        <v>975</v>
      </c>
      <c r="E557" s="17">
        <v>71570384</v>
      </c>
      <c r="F557" s="17">
        <v>0</v>
      </c>
      <c r="G557" s="17">
        <v>0</v>
      </c>
      <c r="H557" s="17">
        <v>0</v>
      </c>
      <c r="I557" s="17">
        <v>50000000</v>
      </c>
      <c r="J557" s="17">
        <v>10141500</v>
      </c>
      <c r="K557" s="17">
        <v>111428884</v>
      </c>
      <c r="L557" s="17">
        <v>111428884</v>
      </c>
      <c r="M557" s="17">
        <v>111428884</v>
      </c>
      <c r="N557" s="17">
        <v>111428884</v>
      </c>
      <c r="O557" s="17">
        <v>111428884</v>
      </c>
      <c r="P557" s="17">
        <v>0</v>
      </c>
    </row>
    <row r="558" spans="1:16" outlineLevel="2">
      <c r="A558" s="20" t="s">
        <v>1013</v>
      </c>
      <c r="B558" s="15" t="s">
        <v>891</v>
      </c>
      <c r="C558" s="16">
        <v>25240</v>
      </c>
      <c r="D558" s="15" t="s">
        <v>976</v>
      </c>
      <c r="E558" s="17">
        <v>111828726</v>
      </c>
      <c r="F558" s="17">
        <v>0</v>
      </c>
      <c r="G558" s="17">
        <v>0</v>
      </c>
      <c r="H558" s="17">
        <v>31000000</v>
      </c>
      <c r="I558" s="17">
        <v>1482194</v>
      </c>
      <c r="J558" s="17">
        <v>0</v>
      </c>
      <c r="K558" s="17">
        <v>144310920</v>
      </c>
      <c r="L558" s="17">
        <v>144310920</v>
      </c>
      <c r="M558" s="17">
        <v>144310920</v>
      </c>
      <c r="N558" s="17">
        <v>144310920</v>
      </c>
      <c r="O558" s="17">
        <v>144310920</v>
      </c>
      <c r="P558" s="17">
        <v>0</v>
      </c>
    </row>
    <row r="559" spans="1:16" outlineLevel="2">
      <c r="A559" s="20" t="s">
        <v>1013</v>
      </c>
      <c r="B559" s="15" t="s">
        <v>891</v>
      </c>
      <c r="C559" s="16">
        <v>25250</v>
      </c>
      <c r="D559" s="15" t="s">
        <v>977</v>
      </c>
      <c r="E559" s="17">
        <v>4669967</v>
      </c>
      <c r="F559" s="17">
        <v>0</v>
      </c>
      <c r="G559" s="17">
        <v>0</v>
      </c>
      <c r="H559" s="17">
        <v>856133</v>
      </c>
      <c r="I559" s="17">
        <v>0</v>
      </c>
      <c r="J559" s="17">
        <v>28200</v>
      </c>
      <c r="K559" s="17">
        <v>5497900</v>
      </c>
      <c r="L559" s="17">
        <v>5497900</v>
      </c>
      <c r="M559" s="17">
        <v>5497900</v>
      </c>
      <c r="N559" s="17">
        <v>5497900</v>
      </c>
      <c r="O559" s="17">
        <v>5497900</v>
      </c>
      <c r="P559" s="17">
        <v>0</v>
      </c>
    </row>
    <row r="560" spans="1:16" s="13" customFormat="1" outlineLevel="1">
      <c r="A560" s="7" t="s">
        <v>1014</v>
      </c>
      <c r="B560" s="8"/>
      <c r="C560" s="9"/>
      <c r="D560" s="8"/>
      <c r="E560" s="10">
        <f t="shared" ref="E560:P560" si="116">SUBTOTAL(9,E553:E559)</f>
        <v>362512365</v>
      </c>
      <c r="F560" s="10">
        <f t="shared" si="116"/>
        <v>0</v>
      </c>
      <c r="G560" s="10">
        <f t="shared" si="116"/>
        <v>0</v>
      </c>
      <c r="H560" s="10">
        <f t="shared" si="116"/>
        <v>44281509</v>
      </c>
      <c r="I560" s="10">
        <f t="shared" si="116"/>
        <v>65061583</v>
      </c>
      <c r="J560" s="10">
        <f t="shared" si="116"/>
        <v>10410300</v>
      </c>
      <c r="K560" s="10">
        <f t="shared" si="116"/>
        <v>461445157</v>
      </c>
      <c r="L560" s="10">
        <f t="shared" si="116"/>
        <v>461364250</v>
      </c>
      <c r="M560" s="10">
        <f t="shared" si="116"/>
        <v>461364250</v>
      </c>
      <c r="N560" s="10">
        <f t="shared" si="116"/>
        <v>461364250</v>
      </c>
      <c r="O560" s="10">
        <f t="shared" si="116"/>
        <v>461364250</v>
      </c>
      <c r="P560" s="10">
        <f t="shared" si="116"/>
        <v>80907</v>
      </c>
    </row>
    <row r="561" spans="1:16" outlineLevel="2">
      <c r="A561" s="20" t="s">
        <v>1015</v>
      </c>
      <c r="B561" s="15" t="s">
        <v>938</v>
      </c>
      <c r="C561" s="16"/>
      <c r="D561" s="15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</row>
    <row r="562" spans="1:16" outlineLevel="2">
      <c r="A562" s="20" t="s">
        <v>1015</v>
      </c>
      <c r="B562" s="15" t="s">
        <v>938</v>
      </c>
      <c r="C562" s="16">
        <v>25260</v>
      </c>
      <c r="D562" s="15" t="s">
        <v>896</v>
      </c>
      <c r="E562" s="17">
        <v>10122810</v>
      </c>
      <c r="F562" s="17">
        <v>0</v>
      </c>
      <c r="G562" s="17">
        <v>0</v>
      </c>
      <c r="H562" s="17">
        <v>0</v>
      </c>
      <c r="I562" s="17">
        <v>0</v>
      </c>
      <c r="J562" s="17">
        <v>1939910</v>
      </c>
      <c r="K562" s="17">
        <v>8182900</v>
      </c>
      <c r="L562" s="17">
        <v>8182900</v>
      </c>
      <c r="M562" s="17">
        <v>8182900</v>
      </c>
      <c r="N562" s="17">
        <v>8182900</v>
      </c>
      <c r="O562" s="17">
        <v>8182900</v>
      </c>
      <c r="P562" s="17">
        <v>0</v>
      </c>
    </row>
    <row r="563" spans="1:16" outlineLevel="2">
      <c r="A563" s="20" t="s">
        <v>1015</v>
      </c>
      <c r="B563" s="15" t="s">
        <v>938</v>
      </c>
      <c r="C563" s="16">
        <v>25270</v>
      </c>
      <c r="D563" s="15" t="s">
        <v>897</v>
      </c>
      <c r="E563" s="17">
        <v>54101815</v>
      </c>
      <c r="F563" s="17">
        <v>0</v>
      </c>
      <c r="G563" s="17">
        <v>0</v>
      </c>
      <c r="H563" s="17">
        <v>0</v>
      </c>
      <c r="I563" s="17">
        <v>0</v>
      </c>
      <c r="J563" s="17">
        <v>4982915</v>
      </c>
      <c r="K563" s="17">
        <v>49118900</v>
      </c>
      <c r="L563" s="17">
        <v>49118900</v>
      </c>
      <c r="M563" s="17">
        <v>49118900</v>
      </c>
      <c r="N563" s="17">
        <v>49118900</v>
      </c>
      <c r="O563" s="17">
        <v>49118900</v>
      </c>
      <c r="P563" s="17">
        <v>0</v>
      </c>
    </row>
    <row r="564" spans="1:16" ht="22.5" outlineLevel="2">
      <c r="A564" s="20" t="s">
        <v>1015</v>
      </c>
      <c r="B564" s="15" t="s">
        <v>938</v>
      </c>
      <c r="C564" s="16">
        <v>25280</v>
      </c>
      <c r="D564" s="15" t="s">
        <v>898</v>
      </c>
      <c r="E564" s="17">
        <v>18033938</v>
      </c>
      <c r="F564" s="17">
        <v>0</v>
      </c>
      <c r="G564" s="17">
        <v>0</v>
      </c>
      <c r="H564" s="17">
        <v>0</v>
      </c>
      <c r="I564" s="17">
        <v>0</v>
      </c>
      <c r="J564" s="17">
        <v>1660038</v>
      </c>
      <c r="K564" s="17">
        <v>16373900</v>
      </c>
      <c r="L564" s="17">
        <v>16373900</v>
      </c>
      <c r="M564" s="17">
        <v>16373900</v>
      </c>
      <c r="N564" s="17">
        <v>16373900</v>
      </c>
      <c r="O564" s="17">
        <v>16373900</v>
      </c>
      <c r="P564" s="17">
        <v>0</v>
      </c>
    </row>
    <row r="565" spans="1:16" outlineLevel="2">
      <c r="A565" s="20" t="s">
        <v>1015</v>
      </c>
      <c r="B565" s="15" t="s">
        <v>938</v>
      </c>
      <c r="C565" s="16">
        <v>25290</v>
      </c>
      <c r="D565" s="15" t="s">
        <v>899</v>
      </c>
      <c r="E565" s="17">
        <v>10122810</v>
      </c>
      <c r="F565" s="17">
        <v>0</v>
      </c>
      <c r="G565" s="17">
        <v>0</v>
      </c>
      <c r="H565" s="17">
        <v>0</v>
      </c>
      <c r="I565" s="17">
        <v>0</v>
      </c>
      <c r="J565" s="17">
        <v>1939910</v>
      </c>
      <c r="K565" s="17">
        <v>8182900</v>
      </c>
      <c r="L565" s="17">
        <v>8182900</v>
      </c>
      <c r="M565" s="17">
        <v>8182900</v>
      </c>
      <c r="N565" s="17">
        <v>8182900</v>
      </c>
      <c r="O565" s="17">
        <v>8182900</v>
      </c>
      <c r="P565" s="17">
        <v>0</v>
      </c>
    </row>
    <row r="566" spans="1:16" s="13" customFormat="1" outlineLevel="1">
      <c r="A566" s="7" t="s">
        <v>1016</v>
      </c>
      <c r="B566" s="8"/>
      <c r="C566" s="9"/>
      <c r="D566" s="8"/>
      <c r="E566" s="10">
        <f t="shared" ref="E566:P566" si="117">SUBTOTAL(9,E561:E565)</f>
        <v>92381373</v>
      </c>
      <c r="F566" s="10">
        <f t="shared" si="117"/>
        <v>0</v>
      </c>
      <c r="G566" s="10">
        <f t="shared" si="117"/>
        <v>0</v>
      </c>
      <c r="H566" s="10">
        <f t="shared" si="117"/>
        <v>0</v>
      </c>
      <c r="I566" s="10">
        <f t="shared" si="117"/>
        <v>0</v>
      </c>
      <c r="J566" s="10">
        <f t="shared" si="117"/>
        <v>10522773</v>
      </c>
      <c r="K566" s="10">
        <f t="shared" si="117"/>
        <v>81858600</v>
      </c>
      <c r="L566" s="10">
        <f t="shared" si="117"/>
        <v>81858600</v>
      </c>
      <c r="M566" s="10">
        <f t="shared" si="117"/>
        <v>81858600</v>
      </c>
      <c r="N566" s="10">
        <f t="shared" si="117"/>
        <v>81858600</v>
      </c>
      <c r="O566" s="10">
        <f t="shared" si="117"/>
        <v>81858600</v>
      </c>
      <c r="P566" s="10">
        <f t="shared" si="117"/>
        <v>0</v>
      </c>
    </row>
    <row r="567" spans="1:16" outlineLevel="2">
      <c r="A567" s="20" t="s">
        <v>1017</v>
      </c>
      <c r="B567" s="15" t="s">
        <v>1018</v>
      </c>
      <c r="C567" s="16"/>
      <c r="D567" s="15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</row>
    <row r="568" spans="1:16" outlineLevel="2">
      <c r="A568" s="20" t="s">
        <v>1017</v>
      </c>
      <c r="B568" s="15" t="s">
        <v>1018</v>
      </c>
      <c r="C568" s="16">
        <v>25320</v>
      </c>
      <c r="D568" s="15" t="s">
        <v>1019</v>
      </c>
      <c r="E568" s="17">
        <v>667571408</v>
      </c>
      <c r="F568" s="17">
        <v>0</v>
      </c>
      <c r="G568" s="17">
        <v>0</v>
      </c>
      <c r="H568" s="17">
        <v>0</v>
      </c>
      <c r="I568" s="17">
        <v>45229000</v>
      </c>
      <c r="J568" s="17">
        <v>0</v>
      </c>
      <c r="K568" s="17">
        <v>712800408</v>
      </c>
      <c r="L568" s="17">
        <v>712800400</v>
      </c>
      <c r="M568" s="17">
        <v>712800400</v>
      </c>
      <c r="N568" s="17">
        <v>712800400</v>
      </c>
      <c r="O568" s="17">
        <v>712800400</v>
      </c>
      <c r="P568" s="17">
        <v>8</v>
      </c>
    </row>
    <row r="569" spans="1:16" s="13" customFormat="1" outlineLevel="1">
      <c r="A569" s="7" t="s">
        <v>1020</v>
      </c>
      <c r="B569" s="8"/>
      <c r="C569" s="9"/>
      <c r="D569" s="8"/>
      <c r="E569" s="10">
        <f t="shared" ref="E569:P569" si="118">SUBTOTAL(9,E567:E568)</f>
        <v>667571408</v>
      </c>
      <c r="F569" s="10">
        <f t="shared" si="118"/>
        <v>0</v>
      </c>
      <c r="G569" s="10">
        <f t="shared" si="118"/>
        <v>0</v>
      </c>
      <c r="H569" s="10">
        <f t="shared" si="118"/>
        <v>0</v>
      </c>
      <c r="I569" s="10">
        <f t="shared" si="118"/>
        <v>45229000</v>
      </c>
      <c r="J569" s="10">
        <f t="shared" si="118"/>
        <v>0</v>
      </c>
      <c r="K569" s="10">
        <f t="shared" si="118"/>
        <v>712800408</v>
      </c>
      <c r="L569" s="10">
        <f t="shared" si="118"/>
        <v>712800400</v>
      </c>
      <c r="M569" s="10">
        <f t="shared" si="118"/>
        <v>712800400</v>
      </c>
      <c r="N569" s="10">
        <f t="shared" si="118"/>
        <v>712800400</v>
      </c>
      <c r="O569" s="10">
        <f t="shared" si="118"/>
        <v>712800400</v>
      </c>
      <c r="P569" s="10">
        <f t="shared" si="118"/>
        <v>8</v>
      </c>
    </row>
    <row r="570" spans="1:16" outlineLevel="2">
      <c r="A570" s="20" t="s">
        <v>1021</v>
      </c>
      <c r="B570" s="15" t="s">
        <v>904</v>
      </c>
      <c r="C570" s="16"/>
      <c r="D570" s="15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</row>
    <row r="571" spans="1:16" outlineLevel="1">
      <c r="A571" s="7" t="s">
        <v>1022</v>
      </c>
      <c r="B571" s="15"/>
      <c r="C571" s="16"/>
      <c r="D571" s="15"/>
      <c r="E571" s="17">
        <f t="shared" ref="E571:P571" si="119">SUBTOTAL(9,E570:E570)</f>
        <v>0</v>
      </c>
      <c r="F571" s="17">
        <f t="shared" si="119"/>
        <v>0</v>
      </c>
      <c r="G571" s="17">
        <f t="shared" si="119"/>
        <v>0</v>
      </c>
      <c r="H571" s="17">
        <f t="shared" si="119"/>
        <v>0</v>
      </c>
      <c r="I571" s="17">
        <f t="shared" si="119"/>
        <v>0</v>
      </c>
      <c r="J571" s="17">
        <f t="shared" si="119"/>
        <v>0</v>
      </c>
      <c r="K571" s="17">
        <f t="shared" si="119"/>
        <v>0</v>
      </c>
      <c r="L571" s="17">
        <f t="shared" si="119"/>
        <v>0</v>
      </c>
      <c r="M571" s="17">
        <f t="shared" si="119"/>
        <v>0</v>
      </c>
      <c r="N571" s="17">
        <f t="shared" si="119"/>
        <v>0</v>
      </c>
      <c r="O571" s="17">
        <f t="shared" si="119"/>
        <v>0</v>
      </c>
      <c r="P571" s="17">
        <f t="shared" si="119"/>
        <v>0</v>
      </c>
    </row>
    <row r="572" spans="1:16" outlineLevel="2">
      <c r="A572" s="20" t="s">
        <v>1023</v>
      </c>
      <c r="B572" s="15" t="s">
        <v>907</v>
      </c>
      <c r="C572" s="16"/>
      <c r="D572" s="15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</row>
    <row r="573" spans="1:16" outlineLevel="2">
      <c r="A573" s="20" t="s">
        <v>1023</v>
      </c>
      <c r="B573" s="15" t="s">
        <v>907</v>
      </c>
      <c r="C573" s="16">
        <v>25324</v>
      </c>
      <c r="D573" s="15" t="s">
        <v>1024</v>
      </c>
      <c r="E573" s="17">
        <v>20000000</v>
      </c>
      <c r="F573" s="17">
        <v>0</v>
      </c>
      <c r="G573" s="17">
        <v>0</v>
      </c>
      <c r="H573" s="17">
        <v>0</v>
      </c>
      <c r="I573" s="17">
        <v>0</v>
      </c>
      <c r="J573" s="17">
        <v>20000000</v>
      </c>
      <c r="K573" s="17">
        <v>0</v>
      </c>
      <c r="L573" s="17">
        <v>0</v>
      </c>
      <c r="M573" s="17">
        <v>0</v>
      </c>
      <c r="N573" s="17">
        <v>0</v>
      </c>
      <c r="O573" s="17">
        <v>0</v>
      </c>
      <c r="P573" s="17">
        <v>0</v>
      </c>
    </row>
    <row r="574" spans="1:16" s="13" customFormat="1" outlineLevel="1">
      <c r="A574" s="7" t="s">
        <v>1025</v>
      </c>
      <c r="B574" s="8"/>
      <c r="C574" s="9"/>
      <c r="D574" s="8"/>
      <c r="E574" s="10">
        <f t="shared" ref="E574:P574" si="120">SUBTOTAL(9,E572:E573)</f>
        <v>20000000</v>
      </c>
      <c r="F574" s="10">
        <f t="shared" si="120"/>
        <v>0</v>
      </c>
      <c r="G574" s="10">
        <f t="shared" si="120"/>
        <v>0</v>
      </c>
      <c r="H574" s="10">
        <f t="shared" si="120"/>
        <v>0</v>
      </c>
      <c r="I574" s="10">
        <f t="shared" si="120"/>
        <v>0</v>
      </c>
      <c r="J574" s="10">
        <f t="shared" si="120"/>
        <v>20000000</v>
      </c>
      <c r="K574" s="10">
        <f t="shared" si="120"/>
        <v>0</v>
      </c>
      <c r="L574" s="10">
        <f t="shared" si="120"/>
        <v>0</v>
      </c>
      <c r="M574" s="10">
        <f t="shared" si="120"/>
        <v>0</v>
      </c>
      <c r="N574" s="10">
        <f t="shared" si="120"/>
        <v>0</v>
      </c>
      <c r="O574" s="10">
        <f t="shared" si="120"/>
        <v>0</v>
      </c>
      <c r="P574" s="10">
        <f t="shared" si="120"/>
        <v>0</v>
      </c>
    </row>
    <row r="575" spans="1:16" outlineLevel="2">
      <c r="A575" s="20" t="s">
        <v>1026</v>
      </c>
      <c r="B575" s="15" t="s">
        <v>912</v>
      </c>
      <c r="C575" s="16"/>
      <c r="D575" s="15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</row>
    <row r="576" spans="1:16" outlineLevel="2">
      <c r="A576" s="20" t="s">
        <v>1026</v>
      </c>
      <c r="B576" s="15" t="s">
        <v>912</v>
      </c>
      <c r="C576" s="16">
        <v>25330</v>
      </c>
      <c r="D576" s="15" t="s">
        <v>914</v>
      </c>
      <c r="E576" s="17">
        <v>22000000</v>
      </c>
      <c r="F576" s="17">
        <v>0</v>
      </c>
      <c r="G576" s="17">
        <v>0</v>
      </c>
      <c r="H576" s="17">
        <v>0</v>
      </c>
      <c r="I576" s="17">
        <v>0</v>
      </c>
      <c r="J576" s="17">
        <v>13063609</v>
      </c>
      <c r="K576" s="17">
        <v>8936391</v>
      </c>
      <c r="L576" s="17">
        <v>8936391</v>
      </c>
      <c r="M576" s="17">
        <v>8936391</v>
      </c>
      <c r="N576" s="17">
        <v>8936391</v>
      </c>
      <c r="O576" s="17">
        <v>8936391</v>
      </c>
      <c r="P576" s="17">
        <v>0</v>
      </c>
    </row>
    <row r="577" spans="1:16" outlineLevel="2">
      <c r="A577" s="20" t="s">
        <v>1026</v>
      </c>
      <c r="B577" s="15" t="s">
        <v>912</v>
      </c>
      <c r="C577" s="16">
        <v>25340</v>
      </c>
      <c r="D577" s="15" t="s">
        <v>1027</v>
      </c>
      <c r="E577" s="17">
        <v>20000000</v>
      </c>
      <c r="F577" s="17">
        <v>0</v>
      </c>
      <c r="G577" s="17">
        <v>0</v>
      </c>
      <c r="H577" s="17">
        <v>0</v>
      </c>
      <c r="I577" s="17">
        <v>55167570</v>
      </c>
      <c r="J577" s="17">
        <v>18754490</v>
      </c>
      <c r="K577" s="17">
        <v>56413080</v>
      </c>
      <c r="L577" s="17">
        <v>56413080</v>
      </c>
      <c r="M577" s="17">
        <v>56413080</v>
      </c>
      <c r="N577" s="17">
        <v>56413080</v>
      </c>
      <c r="O577" s="17">
        <v>56413080</v>
      </c>
      <c r="P577" s="17">
        <v>0</v>
      </c>
    </row>
    <row r="578" spans="1:16" outlineLevel="2">
      <c r="A578" s="20" t="s">
        <v>1026</v>
      </c>
      <c r="B578" s="15" t="s">
        <v>912</v>
      </c>
      <c r="C578" s="16">
        <v>25350</v>
      </c>
      <c r="D578" s="15" t="s">
        <v>1028</v>
      </c>
      <c r="E578" s="17">
        <v>12000000</v>
      </c>
      <c r="F578" s="17">
        <v>0</v>
      </c>
      <c r="G578" s="17">
        <v>0</v>
      </c>
      <c r="H578" s="17">
        <v>0</v>
      </c>
      <c r="I578" s="17">
        <v>0</v>
      </c>
      <c r="J578" s="17">
        <v>12000000</v>
      </c>
      <c r="K578" s="17">
        <v>0</v>
      </c>
      <c r="L578" s="17">
        <v>0</v>
      </c>
      <c r="M578" s="17">
        <v>0</v>
      </c>
      <c r="N578" s="17">
        <v>0</v>
      </c>
      <c r="O578" s="17">
        <v>0</v>
      </c>
      <c r="P578" s="17">
        <v>0</v>
      </c>
    </row>
    <row r="579" spans="1:16" outlineLevel="2">
      <c r="A579" s="20" t="s">
        <v>1026</v>
      </c>
      <c r="B579" s="15" t="s">
        <v>912</v>
      </c>
      <c r="C579" s="16">
        <v>25400</v>
      </c>
      <c r="D579" s="15" t="s">
        <v>1029</v>
      </c>
      <c r="E579" s="17">
        <v>50000000</v>
      </c>
      <c r="F579" s="17">
        <v>0</v>
      </c>
      <c r="G579" s="17">
        <v>0</v>
      </c>
      <c r="H579" s="17">
        <v>0</v>
      </c>
      <c r="I579" s="17">
        <v>0</v>
      </c>
      <c r="J579" s="17">
        <v>6732377</v>
      </c>
      <c r="K579" s="17">
        <v>43267623</v>
      </c>
      <c r="L579" s="17">
        <v>43267623</v>
      </c>
      <c r="M579" s="17">
        <v>43267623</v>
      </c>
      <c r="N579" s="17">
        <v>43267623</v>
      </c>
      <c r="O579" s="17">
        <v>43267623</v>
      </c>
      <c r="P579" s="17">
        <v>0</v>
      </c>
    </row>
    <row r="580" spans="1:16" ht="22.5" outlineLevel="2">
      <c r="A580" s="20" t="s">
        <v>1026</v>
      </c>
      <c r="B580" s="15" t="s">
        <v>912</v>
      </c>
      <c r="C580" s="16">
        <v>254002</v>
      </c>
      <c r="D580" s="15" t="s">
        <v>1030</v>
      </c>
      <c r="E580" s="17">
        <v>0</v>
      </c>
      <c r="F580" s="17">
        <v>0</v>
      </c>
      <c r="G580" s="17">
        <v>0</v>
      </c>
      <c r="H580" s="17">
        <v>1245943</v>
      </c>
      <c r="I580" s="17">
        <v>0</v>
      </c>
      <c r="J580" s="17">
        <v>0</v>
      </c>
      <c r="K580" s="17">
        <v>1245943</v>
      </c>
      <c r="L580" s="17">
        <v>1245943</v>
      </c>
      <c r="M580" s="17">
        <v>1245943</v>
      </c>
      <c r="N580" s="17">
        <v>1245943</v>
      </c>
      <c r="O580" s="17">
        <v>1245943</v>
      </c>
      <c r="P580" s="17">
        <v>0</v>
      </c>
    </row>
    <row r="581" spans="1:16" outlineLevel="2">
      <c r="A581" s="20" t="s">
        <v>1026</v>
      </c>
      <c r="B581" s="15" t="s">
        <v>912</v>
      </c>
      <c r="C581" s="16">
        <v>25410</v>
      </c>
      <c r="D581" s="15" t="s">
        <v>1031</v>
      </c>
      <c r="E581" s="17">
        <v>50000000</v>
      </c>
      <c r="F581" s="17">
        <v>0</v>
      </c>
      <c r="G581" s="17">
        <v>0</v>
      </c>
      <c r="H581" s="17">
        <v>0</v>
      </c>
      <c r="I581" s="17">
        <v>0</v>
      </c>
      <c r="J581" s="17">
        <v>24000000</v>
      </c>
      <c r="K581" s="17">
        <v>26000000</v>
      </c>
      <c r="L581" s="17">
        <v>26000000</v>
      </c>
      <c r="M581" s="17">
        <v>26000000</v>
      </c>
      <c r="N581" s="17">
        <v>26000000</v>
      </c>
      <c r="O581" s="17">
        <v>20741930</v>
      </c>
      <c r="P581" s="17">
        <v>0</v>
      </c>
    </row>
    <row r="582" spans="1:16" outlineLevel="2">
      <c r="A582" s="20" t="s">
        <v>1026</v>
      </c>
      <c r="B582" s="15" t="s">
        <v>912</v>
      </c>
      <c r="C582" s="16">
        <v>254102</v>
      </c>
      <c r="D582" s="15" t="s">
        <v>1032</v>
      </c>
      <c r="E582" s="17">
        <v>0</v>
      </c>
      <c r="F582" s="17">
        <v>0</v>
      </c>
      <c r="G582" s="17">
        <v>0</v>
      </c>
      <c r="H582" s="17">
        <v>3592142</v>
      </c>
      <c r="I582" s="17">
        <v>0</v>
      </c>
      <c r="J582" s="17">
        <v>0</v>
      </c>
      <c r="K582" s="17">
        <v>3592142</v>
      </c>
      <c r="L582" s="17">
        <v>3592142</v>
      </c>
      <c r="M582" s="17">
        <v>3592142</v>
      </c>
      <c r="N582" s="17">
        <v>3592142</v>
      </c>
      <c r="O582" s="17">
        <v>3592142</v>
      </c>
      <c r="P582" s="17">
        <v>0</v>
      </c>
    </row>
    <row r="583" spans="1:16" outlineLevel="2">
      <c r="A583" s="20" t="s">
        <v>1026</v>
      </c>
      <c r="B583" s="15" t="s">
        <v>912</v>
      </c>
      <c r="C583" s="16">
        <v>25430</v>
      </c>
      <c r="D583" s="15" t="s">
        <v>1033</v>
      </c>
      <c r="E583" s="17">
        <v>6000000</v>
      </c>
      <c r="F583" s="17">
        <v>0</v>
      </c>
      <c r="G583" s="17">
        <v>0</v>
      </c>
      <c r="H583" s="17">
        <v>0</v>
      </c>
      <c r="I583" s="17">
        <v>0</v>
      </c>
      <c r="J583" s="17">
        <v>6000000</v>
      </c>
      <c r="K583" s="17">
        <v>0</v>
      </c>
      <c r="L583" s="17">
        <v>0</v>
      </c>
      <c r="M583" s="17">
        <v>0</v>
      </c>
      <c r="N583" s="17">
        <v>0</v>
      </c>
      <c r="O583" s="17">
        <v>0</v>
      </c>
      <c r="P583" s="17">
        <v>0</v>
      </c>
    </row>
    <row r="584" spans="1:16" s="13" customFormat="1" outlineLevel="1">
      <c r="A584" s="7" t="s">
        <v>1034</v>
      </c>
      <c r="B584" s="8"/>
      <c r="C584" s="9"/>
      <c r="D584" s="8"/>
      <c r="E584" s="10">
        <f t="shared" ref="E584:P584" si="121">SUBTOTAL(9,E575:E583)</f>
        <v>160000000</v>
      </c>
      <c r="F584" s="10">
        <f t="shared" si="121"/>
        <v>0</v>
      </c>
      <c r="G584" s="10">
        <f t="shared" si="121"/>
        <v>0</v>
      </c>
      <c r="H584" s="10">
        <f t="shared" si="121"/>
        <v>4838085</v>
      </c>
      <c r="I584" s="10">
        <f t="shared" si="121"/>
        <v>55167570</v>
      </c>
      <c r="J584" s="10">
        <f t="shared" si="121"/>
        <v>80550476</v>
      </c>
      <c r="K584" s="10">
        <f t="shared" si="121"/>
        <v>139455179</v>
      </c>
      <c r="L584" s="10">
        <f t="shared" si="121"/>
        <v>139455179</v>
      </c>
      <c r="M584" s="10">
        <f t="shared" si="121"/>
        <v>139455179</v>
      </c>
      <c r="N584" s="10">
        <f t="shared" si="121"/>
        <v>139455179</v>
      </c>
      <c r="O584" s="10">
        <f t="shared" si="121"/>
        <v>134197109</v>
      </c>
      <c r="P584" s="10">
        <f t="shared" si="121"/>
        <v>0</v>
      </c>
    </row>
    <row r="585" spans="1:16" outlineLevel="2">
      <c r="A585" s="20" t="s">
        <v>1035</v>
      </c>
      <c r="B585" s="15" t="s">
        <v>917</v>
      </c>
      <c r="C585" s="16"/>
      <c r="D585" s="15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</row>
    <row r="586" spans="1:16" outlineLevel="2">
      <c r="A586" s="20" t="s">
        <v>1035</v>
      </c>
      <c r="B586" s="15" t="s">
        <v>917</v>
      </c>
      <c r="C586" s="16">
        <v>25450</v>
      </c>
      <c r="D586" s="15" t="s">
        <v>621</v>
      </c>
      <c r="E586" s="17">
        <v>1000</v>
      </c>
      <c r="F586" s="17">
        <v>0</v>
      </c>
      <c r="G586" s="17">
        <v>0</v>
      </c>
      <c r="H586" s="17">
        <v>0</v>
      </c>
      <c r="I586" s="17">
        <v>0</v>
      </c>
      <c r="J586" s="17">
        <v>1000</v>
      </c>
      <c r="K586" s="17">
        <v>0</v>
      </c>
      <c r="L586" s="17">
        <v>0</v>
      </c>
      <c r="M586" s="17">
        <v>0</v>
      </c>
      <c r="N586" s="17">
        <v>0</v>
      </c>
      <c r="O586" s="17">
        <v>0</v>
      </c>
      <c r="P586" s="17">
        <v>0</v>
      </c>
    </row>
    <row r="587" spans="1:16" ht="22.5" outlineLevel="2">
      <c r="A587" s="20" t="s">
        <v>1035</v>
      </c>
      <c r="B587" s="15" t="s">
        <v>917</v>
      </c>
      <c r="C587" s="16">
        <v>25452</v>
      </c>
      <c r="D587" s="15" t="s">
        <v>1036</v>
      </c>
      <c r="E587" s="17">
        <v>1705600000</v>
      </c>
      <c r="F587" s="17">
        <v>0</v>
      </c>
      <c r="G587" s="17">
        <v>0</v>
      </c>
      <c r="H587" s="17">
        <v>1100000000</v>
      </c>
      <c r="I587" s="17">
        <v>2311752000</v>
      </c>
      <c r="J587" s="17">
        <v>1301102000</v>
      </c>
      <c r="K587" s="17">
        <v>3816250000</v>
      </c>
      <c r="L587" s="17">
        <v>3796625000</v>
      </c>
      <c r="M587" s="17">
        <v>3796625000</v>
      </c>
      <c r="N587" s="17">
        <v>2877735311</v>
      </c>
      <c r="O587" s="17">
        <v>2595310615</v>
      </c>
      <c r="P587" s="17">
        <v>19625000</v>
      </c>
    </row>
    <row r="588" spans="1:16" ht="22.5" outlineLevel="2">
      <c r="A588" s="20" t="s">
        <v>1035</v>
      </c>
      <c r="B588" s="15" t="s">
        <v>917</v>
      </c>
      <c r="C588" s="16">
        <v>25454</v>
      </c>
      <c r="D588" s="15" t="s">
        <v>1037</v>
      </c>
      <c r="E588" s="17">
        <v>12209600000</v>
      </c>
      <c r="F588" s="17">
        <v>0</v>
      </c>
      <c r="G588" s="17">
        <v>107174057</v>
      </c>
      <c r="H588" s="17">
        <v>0</v>
      </c>
      <c r="I588" s="17">
        <v>0</v>
      </c>
      <c r="J588" s="17">
        <v>3668574057</v>
      </c>
      <c r="K588" s="17">
        <v>8433851886</v>
      </c>
      <c r="L588" s="17">
        <v>8431800000</v>
      </c>
      <c r="M588" s="17">
        <v>8431800000</v>
      </c>
      <c r="N588" s="17">
        <v>8431800000</v>
      </c>
      <c r="O588" s="17">
        <v>7639366741</v>
      </c>
      <c r="P588" s="17">
        <v>2051886</v>
      </c>
    </row>
    <row r="589" spans="1:16" ht="33.75" outlineLevel="2">
      <c r="A589" s="20" t="s">
        <v>1035</v>
      </c>
      <c r="B589" s="15" t="s">
        <v>917</v>
      </c>
      <c r="C589" s="16">
        <v>25456</v>
      </c>
      <c r="D589" s="15" t="s">
        <v>1038</v>
      </c>
      <c r="E589" s="17">
        <v>1793600000</v>
      </c>
      <c r="F589" s="17">
        <v>0</v>
      </c>
      <c r="G589" s="17">
        <v>0</v>
      </c>
      <c r="H589" s="17">
        <v>0</v>
      </c>
      <c r="I589" s="17">
        <v>0</v>
      </c>
      <c r="J589" s="17">
        <v>739477290</v>
      </c>
      <c r="K589" s="17">
        <v>1054122710</v>
      </c>
      <c r="L589" s="17">
        <v>1054122710</v>
      </c>
      <c r="M589" s="17">
        <v>1054122710</v>
      </c>
      <c r="N589" s="17">
        <v>0</v>
      </c>
      <c r="O589" s="17">
        <v>0</v>
      </c>
      <c r="P589" s="17">
        <v>0</v>
      </c>
    </row>
    <row r="590" spans="1:16" ht="22.5" outlineLevel="2">
      <c r="A590" s="20" t="s">
        <v>1035</v>
      </c>
      <c r="B590" s="15" t="s">
        <v>917</v>
      </c>
      <c r="C590" s="16">
        <v>254602</v>
      </c>
      <c r="D590" s="15" t="s">
        <v>1039</v>
      </c>
      <c r="E590" s="17">
        <v>0</v>
      </c>
      <c r="F590" s="17">
        <v>0</v>
      </c>
      <c r="G590" s="17">
        <v>0</v>
      </c>
      <c r="H590" s="17">
        <v>331062287</v>
      </c>
      <c r="I590" s="17">
        <v>0</v>
      </c>
      <c r="J590" s="17">
        <v>0</v>
      </c>
      <c r="K590" s="17">
        <v>331062287</v>
      </c>
      <c r="L590" s="17">
        <v>317250000</v>
      </c>
      <c r="M590" s="17">
        <v>317250000</v>
      </c>
      <c r="N590" s="17">
        <v>317250000</v>
      </c>
      <c r="O590" s="17">
        <v>317250000</v>
      </c>
      <c r="P590" s="17">
        <v>13812287</v>
      </c>
    </row>
    <row r="591" spans="1:16" s="13" customFormat="1" outlineLevel="1">
      <c r="A591" s="7" t="s">
        <v>1040</v>
      </c>
      <c r="B591" s="8"/>
      <c r="C591" s="9"/>
      <c r="D591" s="8"/>
      <c r="E591" s="10">
        <f t="shared" ref="E591:P591" si="122">SUBTOTAL(9,E585:E590)</f>
        <v>15708801000</v>
      </c>
      <c r="F591" s="10">
        <f t="shared" si="122"/>
        <v>0</v>
      </c>
      <c r="G591" s="10">
        <f t="shared" si="122"/>
        <v>107174057</v>
      </c>
      <c r="H591" s="10">
        <f t="shared" si="122"/>
        <v>1431062287</v>
      </c>
      <c r="I591" s="10">
        <f t="shared" si="122"/>
        <v>2311752000</v>
      </c>
      <c r="J591" s="10">
        <f t="shared" si="122"/>
        <v>5709154347</v>
      </c>
      <c r="K591" s="10">
        <f t="shared" si="122"/>
        <v>13635286883</v>
      </c>
      <c r="L591" s="10">
        <f t="shared" si="122"/>
        <v>13599797710</v>
      </c>
      <c r="M591" s="10">
        <f t="shared" si="122"/>
        <v>13599797710</v>
      </c>
      <c r="N591" s="10">
        <f t="shared" si="122"/>
        <v>11626785311</v>
      </c>
      <c r="O591" s="10">
        <f t="shared" si="122"/>
        <v>10551927356</v>
      </c>
      <c r="P591" s="10">
        <f t="shared" si="122"/>
        <v>35489173</v>
      </c>
    </row>
    <row r="592" spans="1:16" ht="22.5" outlineLevel="2">
      <c r="A592" s="20" t="s">
        <v>1041</v>
      </c>
      <c r="B592" s="15" t="s">
        <v>1042</v>
      </c>
      <c r="C592" s="16"/>
      <c r="D592" s="15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</row>
    <row r="593" spans="1:16" ht="22.5" outlineLevel="2">
      <c r="A593" s="20" t="s">
        <v>1041</v>
      </c>
      <c r="B593" s="15" t="s">
        <v>1042</v>
      </c>
      <c r="C593" s="16">
        <v>25490</v>
      </c>
      <c r="D593" s="15" t="s">
        <v>1043</v>
      </c>
      <c r="E593" s="17">
        <v>419846200</v>
      </c>
      <c r="F593" s="17">
        <v>0</v>
      </c>
      <c r="G593" s="17">
        <v>0</v>
      </c>
      <c r="H593" s="17">
        <v>74851800</v>
      </c>
      <c r="I593" s="17">
        <v>0</v>
      </c>
      <c r="J593" s="17">
        <v>0</v>
      </c>
      <c r="K593" s="17">
        <v>494698000</v>
      </c>
      <c r="L593" s="17">
        <v>399236370</v>
      </c>
      <c r="M593" s="17">
        <v>399236370</v>
      </c>
      <c r="N593" s="17">
        <v>399236370</v>
      </c>
      <c r="O593" s="17">
        <v>349871834</v>
      </c>
      <c r="P593" s="17">
        <v>95461630</v>
      </c>
    </row>
    <row r="594" spans="1:16" ht="22.5" outlineLevel="2">
      <c r="A594" s="20" t="s">
        <v>1041</v>
      </c>
      <c r="B594" s="15" t="s">
        <v>1042</v>
      </c>
      <c r="C594" s="16">
        <v>254902</v>
      </c>
      <c r="D594" s="15" t="s">
        <v>1044</v>
      </c>
      <c r="E594" s="17">
        <v>0</v>
      </c>
      <c r="F594" s="17">
        <v>0</v>
      </c>
      <c r="G594" s="17">
        <v>0</v>
      </c>
      <c r="H594" s="17">
        <v>77304144</v>
      </c>
      <c r="I594" s="17">
        <v>0</v>
      </c>
      <c r="J594" s="17">
        <v>0</v>
      </c>
      <c r="K594" s="17">
        <v>77304144</v>
      </c>
      <c r="L594" s="17">
        <v>77304144</v>
      </c>
      <c r="M594" s="17">
        <v>77304144</v>
      </c>
      <c r="N594" s="17">
        <v>77304144</v>
      </c>
      <c r="O594" s="17">
        <v>77304144</v>
      </c>
      <c r="P594" s="17">
        <v>0</v>
      </c>
    </row>
    <row r="595" spans="1:16" ht="22.5" outlineLevel="2">
      <c r="A595" s="20" t="s">
        <v>1041</v>
      </c>
      <c r="B595" s="15" t="s">
        <v>1042</v>
      </c>
      <c r="C595" s="16">
        <v>25500</v>
      </c>
      <c r="D595" s="15" t="s">
        <v>1045</v>
      </c>
      <c r="E595" s="17">
        <v>700000000</v>
      </c>
      <c r="F595" s="17">
        <v>0</v>
      </c>
      <c r="G595" s="17">
        <v>0</v>
      </c>
      <c r="H595" s="17">
        <v>0</v>
      </c>
      <c r="I595" s="17">
        <v>0</v>
      </c>
      <c r="J595" s="17">
        <v>170460800</v>
      </c>
      <c r="K595" s="17">
        <v>529539200</v>
      </c>
      <c r="L595" s="17">
        <v>522489200</v>
      </c>
      <c r="M595" s="17">
        <v>522489200</v>
      </c>
      <c r="N595" s="17">
        <v>522489200</v>
      </c>
      <c r="O595" s="17">
        <v>522489200</v>
      </c>
      <c r="P595" s="17">
        <v>7050000</v>
      </c>
    </row>
    <row r="596" spans="1:16" ht="22.5" outlineLevel="2">
      <c r="A596" s="20" t="s">
        <v>1041</v>
      </c>
      <c r="B596" s="15" t="s">
        <v>1042</v>
      </c>
      <c r="C596" s="16">
        <v>255002</v>
      </c>
      <c r="D596" s="15" t="s">
        <v>1046</v>
      </c>
      <c r="E596" s="17">
        <v>0</v>
      </c>
      <c r="F596" s="17">
        <v>0</v>
      </c>
      <c r="G596" s="17">
        <v>0</v>
      </c>
      <c r="H596" s="17">
        <v>246690000</v>
      </c>
      <c r="I596" s="17">
        <v>0</v>
      </c>
      <c r="J596" s="17">
        <v>0</v>
      </c>
      <c r="K596" s="17">
        <v>246690000</v>
      </c>
      <c r="L596" s="17">
        <v>246690000</v>
      </c>
      <c r="M596" s="17">
        <v>246690000</v>
      </c>
      <c r="N596" s="17">
        <v>246690000</v>
      </c>
      <c r="O596" s="17">
        <v>246690000</v>
      </c>
      <c r="P596" s="17">
        <v>0</v>
      </c>
    </row>
    <row r="597" spans="1:16" s="13" customFormat="1" outlineLevel="1">
      <c r="A597" s="7" t="s">
        <v>1047</v>
      </c>
      <c r="B597" s="8"/>
      <c r="C597" s="9"/>
      <c r="D597" s="8"/>
      <c r="E597" s="10">
        <f t="shared" ref="E597:P597" si="123">SUBTOTAL(9,E592:E596)</f>
        <v>1119846200</v>
      </c>
      <c r="F597" s="10">
        <f t="shared" si="123"/>
        <v>0</v>
      </c>
      <c r="G597" s="10">
        <f t="shared" si="123"/>
        <v>0</v>
      </c>
      <c r="H597" s="10">
        <f t="shared" si="123"/>
        <v>398845944</v>
      </c>
      <c r="I597" s="10">
        <f t="shared" si="123"/>
        <v>0</v>
      </c>
      <c r="J597" s="10">
        <f t="shared" si="123"/>
        <v>170460800</v>
      </c>
      <c r="K597" s="10">
        <f t="shared" si="123"/>
        <v>1348231344</v>
      </c>
      <c r="L597" s="10">
        <f t="shared" si="123"/>
        <v>1245719714</v>
      </c>
      <c r="M597" s="10">
        <f t="shared" si="123"/>
        <v>1245719714</v>
      </c>
      <c r="N597" s="10">
        <f t="shared" si="123"/>
        <v>1245719714</v>
      </c>
      <c r="O597" s="10">
        <f t="shared" si="123"/>
        <v>1196355178</v>
      </c>
      <c r="P597" s="10">
        <f t="shared" si="123"/>
        <v>102511630</v>
      </c>
    </row>
    <row r="598" spans="1:16" ht="33.75" outlineLevel="2">
      <c r="A598" s="20" t="s">
        <v>1048</v>
      </c>
      <c r="B598" s="15" t="s">
        <v>1049</v>
      </c>
      <c r="C598" s="16"/>
      <c r="D598" s="15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</row>
    <row r="599" spans="1:16" ht="33.75" outlineLevel="2">
      <c r="A599" s="20" t="s">
        <v>1048</v>
      </c>
      <c r="B599" s="15" t="s">
        <v>1049</v>
      </c>
      <c r="C599" s="16">
        <v>25530</v>
      </c>
      <c r="D599" s="15" t="s">
        <v>1050</v>
      </c>
      <c r="E599" s="17">
        <v>187407127</v>
      </c>
      <c r="F599" s="17">
        <v>0</v>
      </c>
      <c r="G599" s="17">
        <v>0</v>
      </c>
      <c r="H599" s="17">
        <v>0</v>
      </c>
      <c r="I599" s="17">
        <v>0</v>
      </c>
      <c r="J599" s="17">
        <v>0</v>
      </c>
      <c r="K599" s="17">
        <v>187407127</v>
      </c>
      <c r="L599" s="17">
        <v>187407127</v>
      </c>
      <c r="M599" s="17">
        <v>187407127</v>
      </c>
      <c r="N599" s="17">
        <v>187407127</v>
      </c>
      <c r="O599" s="17">
        <v>0</v>
      </c>
      <c r="P599" s="17">
        <v>0</v>
      </c>
    </row>
    <row r="600" spans="1:16" s="13" customFormat="1" outlineLevel="1">
      <c r="A600" s="7" t="s">
        <v>1051</v>
      </c>
      <c r="B600" s="8"/>
      <c r="C600" s="9"/>
      <c r="D600" s="8"/>
      <c r="E600" s="10">
        <f t="shared" ref="E600:P600" si="124">SUBTOTAL(9,E598:E599)</f>
        <v>187407127</v>
      </c>
      <c r="F600" s="10">
        <f t="shared" si="124"/>
        <v>0</v>
      </c>
      <c r="G600" s="10">
        <f t="shared" si="124"/>
        <v>0</v>
      </c>
      <c r="H600" s="10">
        <f t="shared" si="124"/>
        <v>0</v>
      </c>
      <c r="I600" s="10">
        <f t="shared" si="124"/>
        <v>0</v>
      </c>
      <c r="J600" s="10">
        <f t="shared" si="124"/>
        <v>0</v>
      </c>
      <c r="K600" s="10">
        <f t="shared" si="124"/>
        <v>187407127</v>
      </c>
      <c r="L600" s="10">
        <f t="shared" si="124"/>
        <v>187407127</v>
      </c>
      <c r="M600" s="10">
        <f t="shared" si="124"/>
        <v>187407127</v>
      </c>
      <c r="N600" s="10">
        <f t="shared" si="124"/>
        <v>187407127</v>
      </c>
      <c r="O600" s="10">
        <f t="shared" si="124"/>
        <v>0</v>
      </c>
      <c r="P600" s="10">
        <f t="shared" si="124"/>
        <v>0</v>
      </c>
    </row>
    <row r="601" spans="1:16" ht="22.5" outlineLevel="2">
      <c r="A601" s="20" t="s">
        <v>1052</v>
      </c>
      <c r="B601" s="15" t="s">
        <v>1053</v>
      </c>
      <c r="C601" s="16"/>
      <c r="D601" s="15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</row>
    <row r="602" spans="1:16" ht="33.75" outlineLevel="2">
      <c r="A602" s="20" t="s">
        <v>1052</v>
      </c>
      <c r="B602" s="15" t="s">
        <v>1053</v>
      </c>
      <c r="C602" s="16">
        <v>25540</v>
      </c>
      <c r="D602" s="15" t="s">
        <v>1054</v>
      </c>
      <c r="E602" s="17">
        <v>5203660218</v>
      </c>
      <c r="F602" s="17">
        <v>0</v>
      </c>
      <c r="G602" s="17">
        <v>0</v>
      </c>
      <c r="H602" s="17">
        <v>34963168124</v>
      </c>
      <c r="I602" s="17">
        <v>9715915089</v>
      </c>
      <c r="J602" s="17">
        <v>8634467224</v>
      </c>
      <c r="K602" s="17">
        <v>41248276207</v>
      </c>
      <c r="L602" s="17">
        <v>25277133620</v>
      </c>
      <c r="M602" s="17">
        <v>25277133620</v>
      </c>
      <c r="N602" s="17">
        <v>9459140017</v>
      </c>
      <c r="O602" s="17">
        <v>2090414919</v>
      </c>
      <c r="P602" s="17">
        <v>15971142587</v>
      </c>
    </row>
    <row r="603" spans="1:16" ht="33.75" outlineLevel="2">
      <c r="A603" s="20" t="s">
        <v>1052</v>
      </c>
      <c r="B603" s="15" t="s">
        <v>1053</v>
      </c>
      <c r="C603" s="16">
        <v>255402</v>
      </c>
      <c r="D603" s="15" t="s">
        <v>1055</v>
      </c>
      <c r="E603" s="17">
        <v>0</v>
      </c>
      <c r="F603" s="17">
        <v>0</v>
      </c>
      <c r="G603" s="17">
        <v>0</v>
      </c>
      <c r="H603" s="17">
        <v>3640373128</v>
      </c>
      <c r="I603" s="17">
        <v>0</v>
      </c>
      <c r="J603" s="17">
        <v>0</v>
      </c>
      <c r="K603" s="17">
        <v>3640373128</v>
      </c>
      <c r="L603" s="17">
        <v>3632813126</v>
      </c>
      <c r="M603" s="17">
        <v>3632813126</v>
      </c>
      <c r="N603" s="17">
        <v>3632813126</v>
      </c>
      <c r="O603" s="17">
        <v>3563217731</v>
      </c>
      <c r="P603" s="17">
        <v>7560002</v>
      </c>
    </row>
    <row r="604" spans="1:16" ht="33.75" outlineLevel="2">
      <c r="A604" s="20" t="s">
        <v>1052</v>
      </c>
      <c r="B604" s="15" t="s">
        <v>1053</v>
      </c>
      <c r="C604" s="16">
        <v>25541</v>
      </c>
      <c r="D604" s="15" t="s">
        <v>1056</v>
      </c>
      <c r="E604" s="17">
        <v>0</v>
      </c>
      <c r="F604" s="17">
        <v>0</v>
      </c>
      <c r="G604" s="17">
        <v>0</v>
      </c>
      <c r="H604" s="17">
        <v>1670700000</v>
      </c>
      <c r="I604" s="17">
        <v>126000000</v>
      </c>
      <c r="J604" s="17">
        <v>4000000</v>
      </c>
      <c r="K604" s="17">
        <v>1792700000</v>
      </c>
      <c r="L604" s="17">
        <v>810295000</v>
      </c>
      <c r="M604" s="17">
        <v>810295000</v>
      </c>
      <c r="N604" s="17">
        <v>148000000</v>
      </c>
      <c r="O604" s="17">
        <v>75000000</v>
      </c>
      <c r="P604" s="17">
        <v>982405000</v>
      </c>
    </row>
    <row r="605" spans="1:16" ht="33.75" outlineLevel="2">
      <c r="A605" s="20" t="s">
        <v>1052</v>
      </c>
      <c r="B605" s="15" t="s">
        <v>1053</v>
      </c>
      <c r="C605" s="16">
        <v>255412</v>
      </c>
      <c r="D605" s="15" t="s">
        <v>1057</v>
      </c>
      <c r="E605" s="17">
        <v>0</v>
      </c>
      <c r="F605" s="17">
        <v>0</v>
      </c>
      <c r="G605" s="17">
        <v>0</v>
      </c>
      <c r="H605" s="17">
        <v>125600000</v>
      </c>
      <c r="I605" s="17">
        <v>0</v>
      </c>
      <c r="J605" s="17">
        <v>0</v>
      </c>
      <c r="K605" s="17">
        <v>125600000</v>
      </c>
      <c r="L605" s="17">
        <v>125600000</v>
      </c>
      <c r="M605" s="17">
        <v>125600000</v>
      </c>
      <c r="N605" s="17">
        <v>125600000</v>
      </c>
      <c r="O605" s="17">
        <v>125600000</v>
      </c>
      <c r="P605" s="17">
        <v>0</v>
      </c>
    </row>
    <row r="606" spans="1:16" ht="56.25" outlineLevel="2">
      <c r="A606" s="20" t="s">
        <v>1052</v>
      </c>
      <c r="B606" s="15" t="s">
        <v>1053</v>
      </c>
      <c r="C606" s="16">
        <v>25543</v>
      </c>
      <c r="D606" s="15" t="s">
        <v>1058</v>
      </c>
      <c r="E606" s="17">
        <v>0</v>
      </c>
      <c r="F606" s="17">
        <v>0</v>
      </c>
      <c r="G606" s="17">
        <v>0</v>
      </c>
      <c r="H606" s="17">
        <v>1906800001</v>
      </c>
      <c r="I606" s="17">
        <v>0</v>
      </c>
      <c r="J606" s="17">
        <v>0</v>
      </c>
      <c r="K606" s="17">
        <v>1906800001</v>
      </c>
      <c r="L606" s="17">
        <v>1872316475</v>
      </c>
      <c r="M606" s="17">
        <v>1872316475</v>
      </c>
      <c r="N606" s="17">
        <v>953400000</v>
      </c>
      <c r="O606" s="17">
        <v>953400000</v>
      </c>
      <c r="P606" s="17">
        <v>34483526</v>
      </c>
    </row>
    <row r="607" spans="1:16" ht="22.5" outlineLevel="2">
      <c r="A607" s="20" t="s">
        <v>1052</v>
      </c>
      <c r="B607" s="15" t="s">
        <v>1053</v>
      </c>
      <c r="C607" s="16">
        <v>25545</v>
      </c>
      <c r="D607" s="15" t="s">
        <v>1059</v>
      </c>
      <c r="E607" s="17">
        <v>0</v>
      </c>
      <c r="F607" s="17">
        <v>0</v>
      </c>
      <c r="G607" s="17">
        <v>0</v>
      </c>
      <c r="H607" s="17">
        <v>129170640</v>
      </c>
      <c r="I607" s="17">
        <v>0</v>
      </c>
      <c r="J607" s="17">
        <v>0</v>
      </c>
      <c r="K607" s="17">
        <v>129170640</v>
      </c>
      <c r="L607" s="17">
        <v>55930887</v>
      </c>
      <c r="M607" s="17">
        <v>55930887</v>
      </c>
      <c r="N607" s="17">
        <v>55930887</v>
      </c>
      <c r="O607" s="17">
        <v>38751192</v>
      </c>
      <c r="P607" s="17">
        <v>73239753</v>
      </c>
    </row>
    <row r="608" spans="1:16" s="13" customFormat="1" outlineLevel="1">
      <c r="A608" s="7" t="s">
        <v>1060</v>
      </c>
      <c r="B608" s="8"/>
      <c r="C608" s="9"/>
      <c r="D608" s="8"/>
      <c r="E608" s="10">
        <f t="shared" ref="E608:P608" si="125">SUBTOTAL(9,E601:E607)</f>
        <v>5203660218</v>
      </c>
      <c r="F608" s="10">
        <f t="shared" si="125"/>
        <v>0</v>
      </c>
      <c r="G608" s="10">
        <f t="shared" si="125"/>
        <v>0</v>
      </c>
      <c r="H608" s="10">
        <f t="shared" si="125"/>
        <v>42435811893</v>
      </c>
      <c r="I608" s="10">
        <f t="shared" si="125"/>
        <v>9841915089</v>
      </c>
      <c r="J608" s="10">
        <f t="shared" si="125"/>
        <v>8638467224</v>
      </c>
      <c r="K608" s="10">
        <f t="shared" si="125"/>
        <v>48842919976</v>
      </c>
      <c r="L608" s="10">
        <f t="shared" si="125"/>
        <v>31774089108</v>
      </c>
      <c r="M608" s="10">
        <f t="shared" si="125"/>
        <v>31774089108</v>
      </c>
      <c r="N608" s="10">
        <f t="shared" si="125"/>
        <v>14374884030</v>
      </c>
      <c r="O608" s="10">
        <f t="shared" si="125"/>
        <v>6846383842</v>
      </c>
      <c r="P608" s="10">
        <f t="shared" si="125"/>
        <v>17068830868</v>
      </c>
    </row>
    <row r="609" spans="1:16" ht="22.5" outlineLevel="2">
      <c r="A609" s="20" t="s">
        <v>1061</v>
      </c>
      <c r="B609" s="15" t="s">
        <v>1062</v>
      </c>
      <c r="C609" s="16"/>
      <c r="D609" s="15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</row>
    <row r="610" spans="1:16" outlineLevel="1">
      <c r="A610" s="7" t="s">
        <v>1063</v>
      </c>
      <c r="B610" s="15"/>
      <c r="C610" s="16"/>
      <c r="D610" s="15"/>
      <c r="E610" s="17">
        <f t="shared" ref="E610:P610" si="126">SUBTOTAL(9,E609:E609)</f>
        <v>0</v>
      </c>
      <c r="F610" s="17">
        <f t="shared" si="126"/>
        <v>0</v>
      </c>
      <c r="G610" s="17">
        <f t="shared" si="126"/>
        <v>0</v>
      </c>
      <c r="H610" s="17">
        <f t="shared" si="126"/>
        <v>0</v>
      </c>
      <c r="I610" s="17">
        <f t="shared" si="126"/>
        <v>0</v>
      </c>
      <c r="J610" s="17">
        <f t="shared" si="126"/>
        <v>0</v>
      </c>
      <c r="K610" s="17">
        <f t="shared" si="126"/>
        <v>0</v>
      </c>
      <c r="L610" s="17">
        <f t="shared" si="126"/>
        <v>0</v>
      </c>
      <c r="M610" s="17">
        <f t="shared" si="126"/>
        <v>0</v>
      </c>
      <c r="N610" s="17">
        <f t="shared" si="126"/>
        <v>0</v>
      </c>
      <c r="O610" s="17">
        <f t="shared" si="126"/>
        <v>0</v>
      </c>
      <c r="P610" s="17">
        <f t="shared" si="126"/>
        <v>0</v>
      </c>
    </row>
    <row r="611" spans="1:16" ht="45" outlineLevel="2">
      <c r="A611" s="20" t="s">
        <v>1064</v>
      </c>
      <c r="B611" s="15" t="s">
        <v>1065</v>
      </c>
      <c r="C611" s="16"/>
      <c r="D611" s="15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</row>
    <row r="612" spans="1:16" ht="45" outlineLevel="2">
      <c r="A612" s="20" t="s">
        <v>1064</v>
      </c>
      <c r="B612" s="15" t="s">
        <v>1065</v>
      </c>
      <c r="C612" s="16">
        <v>25550</v>
      </c>
      <c r="D612" s="15" t="s">
        <v>1066</v>
      </c>
      <c r="E612" s="17">
        <v>10000000</v>
      </c>
      <c r="F612" s="17">
        <v>0</v>
      </c>
      <c r="G612" s="17">
        <v>0</v>
      </c>
      <c r="H612" s="17">
        <v>0</v>
      </c>
      <c r="I612" s="17">
        <v>7000000</v>
      </c>
      <c r="J612" s="17">
        <v>7000000</v>
      </c>
      <c r="K612" s="17">
        <v>10000000</v>
      </c>
      <c r="L612" s="17">
        <v>0</v>
      </c>
      <c r="M612" s="17">
        <v>0</v>
      </c>
      <c r="N612" s="17">
        <v>0</v>
      </c>
      <c r="O612" s="17">
        <v>0</v>
      </c>
      <c r="P612" s="17">
        <v>10000000</v>
      </c>
    </row>
    <row r="613" spans="1:16" ht="45" outlineLevel="2">
      <c r="A613" s="20" t="s">
        <v>1064</v>
      </c>
      <c r="B613" s="15" t="s">
        <v>1065</v>
      </c>
      <c r="C613" s="16">
        <v>25560</v>
      </c>
      <c r="D613" s="15" t="s">
        <v>1067</v>
      </c>
      <c r="E613" s="17">
        <v>10000000</v>
      </c>
      <c r="F613" s="17">
        <v>0</v>
      </c>
      <c r="G613" s="17">
        <v>0</v>
      </c>
      <c r="H613" s="17">
        <v>0</v>
      </c>
      <c r="I613" s="17">
        <v>6000000</v>
      </c>
      <c r="J613" s="17">
        <v>6000000</v>
      </c>
      <c r="K613" s="17">
        <v>10000000</v>
      </c>
      <c r="L613" s="17">
        <v>0</v>
      </c>
      <c r="M613" s="17">
        <v>0</v>
      </c>
      <c r="N613" s="17">
        <v>0</v>
      </c>
      <c r="O613" s="17">
        <v>0</v>
      </c>
      <c r="P613" s="17">
        <v>10000000</v>
      </c>
    </row>
    <row r="614" spans="1:16" ht="45" outlineLevel="2">
      <c r="A614" s="20" t="s">
        <v>1064</v>
      </c>
      <c r="B614" s="15" t="s">
        <v>1065</v>
      </c>
      <c r="C614" s="16">
        <v>255602</v>
      </c>
      <c r="D614" s="15" t="s">
        <v>1068</v>
      </c>
      <c r="E614" s="17">
        <v>0</v>
      </c>
      <c r="F614" s="17">
        <v>0</v>
      </c>
      <c r="G614" s="17">
        <v>0</v>
      </c>
      <c r="H614" s="17">
        <v>16600000</v>
      </c>
      <c r="I614" s="17">
        <v>0</v>
      </c>
      <c r="J614" s="17">
        <v>0</v>
      </c>
      <c r="K614" s="17">
        <v>16600000</v>
      </c>
      <c r="L614" s="17">
        <v>16600000</v>
      </c>
      <c r="M614" s="17">
        <v>16600000</v>
      </c>
      <c r="N614" s="17">
        <v>16600000</v>
      </c>
      <c r="O614" s="17">
        <v>16600000</v>
      </c>
      <c r="P614" s="17">
        <v>0</v>
      </c>
    </row>
    <row r="615" spans="1:16" ht="45" outlineLevel="2">
      <c r="A615" s="20" t="s">
        <v>1064</v>
      </c>
      <c r="B615" s="15" t="s">
        <v>1065</v>
      </c>
      <c r="C615" s="16">
        <v>25570</v>
      </c>
      <c r="D615" s="15" t="s">
        <v>1069</v>
      </c>
      <c r="E615" s="17">
        <v>300000000</v>
      </c>
      <c r="F615" s="17">
        <v>0</v>
      </c>
      <c r="G615" s="17">
        <v>0</v>
      </c>
      <c r="H615" s="17">
        <v>1200000000</v>
      </c>
      <c r="I615" s="17">
        <v>512161813</v>
      </c>
      <c r="J615" s="17">
        <v>125000000</v>
      </c>
      <c r="K615" s="17">
        <v>1887161813</v>
      </c>
      <c r="L615" s="17">
        <v>765907389</v>
      </c>
      <c r="M615" s="17">
        <v>765907389</v>
      </c>
      <c r="N615" s="17">
        <v>572402389</v>
      </c>
      <c r="O615" s="17">
        <v>426934173</v>
      </c>
      <c r="P615" s="17">
        <v>1121254424</v>
      </c>
    </row>
    <row r="616" spans="1:16" ht="45" outlineLevel="2">
      <c r="A616" s="20" t="s">
        <v>1064</v>
      </c>
      <c r="B616" s="15" t="s">
        <v>1065</v>
      </c>
      <c r="C616" s="16">
        <v>255702</v>
      </c>
      <c r="D616" s="15" t="s">
        <v>1070</v>
      </c>
      <c r="E616" s="17">
        <v>0</v>
      </c>
      <c r="F616" s="17">
        <v>0</v>
      </c>
      <c r="G616" s="17">
        <v>0</v>
      </c>
      <c r="H616" s="17">
        <v>17091516</v>
      </c>
      <c r="I616" s="17">
        <v>0</v>
      </c>
      <c r="J616" s="17">
        <v>0</v>
      </c>
      <c r="K616" s="17">
        <v>17091516</v>
      </c>
      <c r="L616" s="17">
        <v>17091516</v>
      </c>
      <c r="M616" s="17">
        <v>17091516</v>
      </c>
      <c r="N616" s="17">
        <v>17091516</v>
      </c>
      <c r="O616" s="17">
        <v>17091516</v>
      </c>
      <c r="P616" s="17">
        <v>0</v>
      </c>
    </row>
    <row r="617" spans="1:16" s="13" customFormat="1" outlineLevel="1">
      <c r="A617" s="7" t="s">
        <v>1071</v>
      </c>
      <c r="B617" s="8"/>
      <c r="C617" s="9"/>
      <c r="D617" s="8"/>
      <c r="E617" s="10">
        <f t="shared" ref="E617:P617" si="127">SUBTOTAL(9,E611:E616)</f>
        <v>320000000</v>
      </c>
      <c r="F617" s="10">
        <f t="shared" si="127"/>
        <v>0</v>
      </c>
      <c r="G617" s="10">
        <f t="shared" si="127"/>
        <v>0</v>
      </c>
      <c r="H617" s="10">
        <f t="shared" si="127"/>
        <v>1233691516</v>
      </c>
      <c r="I617" s="10">
        <f t="shared" si="127"/>
        <v>525161813</v>
      </c>
      <c r="J617" s="10">
        <f t="shared" si="127"/>
        <v>138000000</v>
      </c>
      <c r="K617" s="10">
        <f t="shared" si="127"/>
        <v>1940853329</v>
      </c>
      <c r="L617" s="10">
        <f t="shared" si="127"/>
        <v>799598905</v>
      </c>
      <c r="M617" s="10">
        <f t="shared" si="127"/>
        <v>799598905</v>
      </c>
      <c r="N617" s="10">
        <f t="shared" si="127"/>
        <v>606093905</v>
      </c>
      <c r="O617" s="10">
        <f t="shared" si="127"/>
        <v>460625689</v>
      </c>
      <c r="P617" s="10">
        <f t="shared" si="127"/>
        <v>1141254424</v>
      </c>
    </row>
    <row r="618" spans="1:16" ht="22.5" outlineLevel="2">
      <c r="A618" s="20" t="s">
        <v>1072</v>
      </c>
      <c r="B618" s="15" t="s">
        <v>1073</v>
      </c>
      <c r="C618" s="16"/>
      <c r="D618" s="15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</row>
    <row r="619" spans="1:16" ht="22.5" outlineLevel="2">
      <c r="A619" s="20" t="s">
        <v>1072</v>
      </c>
      <c r="B619" s="15" t="s">
        <v>1073</v>
      </c>
      <c r="C619" s="16">
        <v>25572</v>
      </c>
      <c r="D619" s="15" t="s">
        <v>1074</v>
      </c>
      <c r="E619" s="17">
        <v>25000000</v>
      </c>
      <c r="F619" s="17">
        <v>0</v>
      </c>
      <c r="G619" s="17">
        <v>0</v>
      </c>
      <c r="H619" s="17">
        <v>0</v>
      </c>
      <c r="I619" s="17">
        <v>20000000</v>
      </c>
      <c r="J619" s="17">
        <v>20000000</v>
      </c>
      <c r="K619" s="17">
        <v>25000000</v>
      </c>
      <c r="L619" s="17">
        <v>5000000</v>
      </c>
      <c r="M619" s="17">
        <v>5000000</v>
      </c>
      <c r="N619" s="17">
        <v>5000000</v>
      </c>
      <c r="O619" s="17">
        <v>5000000</v>
      </c>
      <c r="P619" s="17">
        <v>20000000</v>
      </c>
    </row>
    <row r="620" spans="1:16" s="13" customFormat="1" outlineLevel="1">
      <c r="A620" s="7" t="s">
        <v>1075</v>
      </c>
      <c r="B620" s="8"/>
      <c r="C620" s="9"/>
      <c r="D620" s="8"/>
      <c r="E620" s="10">
        <f t="shared" ref="E620:P620" si="128">SUBTOTAL(9,E618:E619)</f>
        <v>25000000</v>
      </c>
      <c r="F620" s="10">
        <f t="shared" si="128"/>
        <v>0</v>
      </c>
      <c r="G620" s="10">
        <f t="shared" si="128"/>
        <v>0</v>
      </c>
      <c r="H620" s="10">
        <f t="shared" si="128"/>
        <v>0</v>
      </c>
      <c r="I620" s="10">
        <f t="shared" si="128"/>
        <v>20000000</v>
      </c>
      <c r="J620" s="10">
        <f t="shared" si="128"/>
        <v>20000000</v>
      </c>
      <c r="K620" s="10">
        <f t="shared" si="128"/>
        <v>25000000</v>
      </c>
      <c r="L620" s="10">
        <f t="shared" si="128"/>
        <v>5000000</v>
      </c>
      <c r="M620" s="10">
        <f t="shared" si="128"/>
        <v>5000000</v>
      </c>
      <c r="N620" s="10">
        <f t="shared" si="128"/>
        <v>5000000</v>
      </c>
      <c r="O620" s="10">
        <f t="shared" si="128"/>
        <v>5000000</v>
      </c>
      <c r="P620" s="10">
        <f t="shared" si="128"/>
        <v>20000000</v>
      </c>
    </row>
    <row r="621" spans="1:16" ht="33.75" outlineLevel="2">
      <c r="A621" s="20" t="s">
        <v>1076</v>
      </c>
      <c r="B621" s="15" t="s">
        <v>1077</v>
      </c>
      <c r="C621" s="16"/>
      <c r="D621" s="15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</row>
    <row r="622" spans="1:16" ht="33.75" outlineLevel="2">
      <c r="A622" s="20" t="s">
        <v>1076</v>
      </c>
      <c r="B622" s="15" t="s">
        <v>1077</v>
      </c>
      <c r="C622" s="16">
        <v>25576</v>
      </c>
      <c r="D622" s="15" t="s">
        <v>1078</v>
      </c>
      <c r="E622" s="17">
        <v>759095586</v>
      </c>
      <c r="F622" s="17">
        <v>0</v>
      </c>
      <c r="G622" s="17">
        <v>0</v>
      </c>
      <c r="H622" s="17">
        <v>35926610</v>
      </c>
      <c r="I622" s="17">
        <v>14964175</v>
      </c>
      <c r="J622" s="17">
        <v>589978387</v>
      </c>
      <c r="K622" s="17">
        <v>220007984</v>
      </c>
      <c r="L622" s="17">
        <v>206499344</v>
      </c>
      <c r="M622" s="17">
        <v>206499344</v>
      </c>
      <c r="N622" s="17">
        <v>170381922</v>
      </c>
      <c r="O622" s="17">
        <v>156381922</v>
      </c>
      <c r="P622" s="17">
        <v>13508640</v>
      </c>
    </row>
    <row r="623" spans="1:16" s="13" customFormat="1" outlineLevel="1">
      <c r="A623" s="7" t="s">
        <v>1079</v>
      </c>
      <c r="B623" s="8"/>
      <c r="C623" s="9"/>
      <c r="D623" s="8"/>
      <c r="E623" s="10">
        <f t="shared" ref="E623:P623" si="129">SUBTOTAL(9,E621:E622)</f>
        <v>759095586</v>
      </c>
      <c r="F623" s="10">
        <f t="shared" si="129"/>
        <v>0</v>
      </c>
      <c r="G623" s="10">
        <f t="shared" si="129"/>
        <v>0</v>
      </c>
      <c r="H623" s="10">
        <f t="shared" si="129"/>
        <v>35926610</v>
      </c>
      <c r="I623" s="10">
        <f t="shared" si="129"/>
        <v>14964175</v>
      </c>
      <c r="J623" s="10">
        <f t="shared" si="129"/>
        <v>589978387</v>
      </c>
      <c r="K623" s="10">
        <f t="shared" si="129"/>
        <v>220007984</v>
      </c>
      <c r="L623" s="10">
        <f t="shared" si="129"/>
        <v>206499344</v>
      </c>
      <c r="M623" s="10">
        <f t="shared" si="129"/>
        <v>206499344</v>
      </c>
      <c r="N623" s="10">
        <f t="shared" si="129"/>
        <v>170381922</v>
      </c>
      <c r="O623" s="10">
        <f t="shared" si="129"/>
        <v>156381922</v>
      </c>
      <c r="P623" s="10">
        <f t="shared" si="129"/>
        <v>13508640</v>
      </c>
    </row>
    <row r="624" spans="1:16" ht="33.75" outlineLevel="2">
      <c r="A624" s="20" t="s">
        <v>1080</v>
      </c>
      <c r="B624" s="15" t="s">
        <v>1081</v>
      </c>
      <c r="C624" s="16"/>
      <c r="D624" s="15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</row>
    <row r="625" spans="1:16" ht="33.75" outlineLevel="2">
      <c r="A625" s="20" t="s">
        <v>1080</v>
      </c>
      <c r="B625" s="15" t="s">
        <v>1081</v>
      </c>
      <c r="C625" s="16">
        <v>25580</v>
      </c>
      <c r="D625" s="15" t="s">
        <v>1082</v>
      </c>
      <c r="E625" s="17">
        <v>250000000</v>
      </c>
      <c r="F625" s="17">
        <v>0</v>
      </c>
      <c r="G625" s="17">
        <v>0</v>
      </c>
      <c r="H625" s="17">
        <v>0</v>
      </c>
      <c r="I625" s="17">
        <v>0</v>
      </c>
      <c r="J625" s="17">
        <v>67000000</v>
      </c>
      <c r="K625" s="17">
        <v>183000000</v>
      </c>
      <c r="L625" s="17">
        <v>182877616</v>
      </c>
      <c r="M625" s="17">
        <v>182877616</v>
      </c>
      <c r="N625" s="17">
        <v>182877616</v>
      </c>
      <c r="O625" s="17">
        <v>182877616</v>
      </c>
      <c r="P625" s="17">
        <v>122384</v>
      </c>
    </row>
    <row r="626" spans="1:16" ht="33.75" outlineLevel="2">
      <c r="A626" s="20" t="s">
        <v>1080</v>
      </c>
      <c r="B626" s="15" t="s">
        <v>1081</v>
      </c>
      <c r="C626" s="16">
        <v>25680</v>
      </c>
      <c r="D626" s="15" t="s">
        <v>1083</v>
      </c>
      <c r="E626" s="17">
        <v>8304616821</v>
      </c>
      <c r="F626" s="17">
        <v>0</v>
      </c>
      <c r="G626" s="17">
        <v>0</v>
      </c>
      <c r="H626" s="17">
        <v>0</v>
      </c>
      <c r="I626" s="17">
        <v>275000000</v>
      </c>
      <c r="J626" s="17">
        <v>1900000000</v>
      </c>
      <c r="K626" s="17">
        <v>6679616821</v>
      </c>
      <c r="L626" s="17">
        <v>6301905417</v>
      </c>
      <c r="M626" s="17">
        <v>6301905417</v>
      </c>
      <c r="N626" s="17">
        <v>6301905417</v>
      </c>
      <c r="O626" s="17">
        <v>4997239387</v>
      </c>
      <c r="P626" s="17">
        <v>377711404</v>
      </c>
    </row>
    <row r="627" spans="1:16" ht="33.75" outlineLevel="2">
      <c r="A627" s="20" t="s">
        <v>1080</v>
      </c>
      <c r="B627" s="15" t="s">
        <v>1081</v>
      </c>
      <c r="C627" s="16">
        <v>25690</v>
      </c>
      <c r="D627" s="15" t="s">
        <v>1084</v>
      </c>
      <c r="E627" s="17">
        <v>200000000</v>
      </c>
      <c r="F627" s="17">
        <v>0</v>
      </c>
      <c r="G627" s="17">
        <v>0</v>
      </c>
      <c r="H627" s="17">
        <v>0</v>
      </c>
      <c r="I627" s="17">
        <v>0</v>
      </c>
      <c r="J627" s="17">
        <v>0</v>
      </c>
      <c r="K627" s="17">
        <v>200000000</v>
      </c>
      <c r="L627" s="17">
        <v>0</v>
      </c>
      <c r="M627" s="17">
        <v>0</v>
      </c>
      <c r="N627" s="17">
        <v>0</v>
      </c>
      <c r="O627" s="17">
        <v>0</v>
      </c>
      <c r="P627" s="17">
        <v>200000000</v>
      </c>
    </row>
    <row r="628" spans="1:16" ht="33.75" outlineLevel="2">
      <c r="A628" s="20" t="s">
        <v>1080</v>
      </c>
      <c r="B628" s="15" t="s">
        <v>1081</v>
      </c>
      <c r="C628" s="16">
        <v>25691</v>
      </c>
      <c r="D628" s="15" t="s">
        <v>1085</v>
      </c>
      <c r="E628" s="17">
        <v>0</v>
      </c>
      <c r="F628" s="17">
        <v>0</v>
      </c>
      <c r="G628" s="17">
        <v>0</v>
      </c>
      <c r="H628" s="17">
        <v>574350660</v>
      </c>
      <c r="I628" s="17">
        <v>0</v>
      </c>
      <c r="J628" s="17">
        <v>0</v>
      </c>
      <c r="K628" s="17">
        <v>574350660</v>
      </c>
      <c r="L628" s="17">
        <v>496050593</v>
      </c>
      <c r="M628" s="17">
        <v>496050593</v>
      </c>
      <c r="N628" s="17">
        <v>496050593</v>
      </c>
      <c r="O628" s="17">
        <v>434327661</v>
      </c>
      <c r="P628" s="17">
        <v>78300067</v>
      </c>
    </row>
    <row r="629" spans="1:16" ht="33.75" outlineLevel="2">
      <c r="A629" s="20" t="s">
        <v>1080</v>
      </c>
      <c r="B629" s="15" t="s">
        <v>1081</v>
      </c>
      <c r="C629" s="16">
        <v>25700</v>
      </c>
      <c r="D629" s="15" t="s">
        <v>1086</v>
      </c>
      <c r="E629" s="17">
        <v>2500000000</v>
      </c>
      <c r="F629" s="17">
        <v>0</v>
      </c>
      <c r="G629" s="17">
        <v>0</v>
      </c>
      <c r="H629" s="17">
        <v>462806997</v>
      </c>
      <c r="I629" s="17">
        <v>1303000000</v>
      </c>
      <c r="J629" s="17">
        <v>0</v>
      </c>
      <c r="K629" s="17">
        <v>4265806997</v>
      </c>
      <c r="L629" s="17">
        <v>1955654802</v>
      </c>
      <c r="M629" s="17">
        <v>1955654802</v>
      </c>
      <c r="N629" s="17">
        <v>1502203598</v>
      </c>
      <c r="O629" s="17">
        <v>1274898238</v>
      </c>
      <c r="P629" s="17">
        <v>2310152195</v>
      </c>
    </row>
    <row r="630" spans="1:16" ht="33.75" outlineLevel="2">
      <c r="A630" s="20" t="s">
        <v>1080</v>
      </c>
      <c r="B630" s="15" t="s">
        <v>1081</v>
      </c>
      <c r="C630" s="16">
        <v>257002</v>
      </c>
      <c r="D630" s="15" t="s">
        <v>1087</v>
      </c>
      <c r="E630" s="17">
        <v>0</v>
      </c>
      <c r="F630" s="17">
        <v>0</v>
      </c>
      <c r="G630" s="17">
        <v>0</v>
      </c>
      <c r="H630" s="17">
        <v>757942995</v>
      </c>
      <c r="I630" s="17">
        <v>0</v>
      </c>
      <c r="J630" s="17">
        <v>0</v>
      </c>
      <c r="K630" s="17">
        <v>757942995</v>
      </c>
      <c r="L630" s="17">
        <v>757942995</v>
      </c>
      <c r="M630" s="17">
        <v>757942995</v>
      </c>
      <c r="N630" s="17">
        <v>757942995</v>
      </c>
      <c r="O630" s="17">
        <v>757942995</v>
      </c>
      <c r="P630" s="17">
        <v>0</v>
      </c>
    </row>
    <row r="631" spans="1:16" ht="33.75" outlineLevel="2">
      <c r="A631" s="20" t="s">
        <v>1080</v>
      </c>
      <c r="B631" s="15" t="s">
        <v>1081</v>
      </c>
      <c r="C631" s="16">
        <v>25710</v>
      </c>
      <c r="D631" s="15" t="s">
        <v>1088</v>
      </c>
      <c r="E631" s="17">
        <v>1400000000</v>
      </c>
      <c r="F631" s="17">
        <v>0</v>
      </c>
      <c r="G631" s="17">
        <v>0</v>
      </c>
      <c r="H631" s="17">
        <v>11185075685</v>
      </c>
      <c r="I631" s="17">
        <v>597000000</v>
      </c>
      <c r="J631" s="17">
        <v>275000000</v>
      </c>
      <c r="K631" s="17">
        <v>12907075685</v>
      </c>
      <c r="L631" s="17">
        <v>2663091700</v>
      </c>
      <c r="M631" s="17">
        <v>2663091700</v>
      </c>
      <c r="N631" s="17">
        <v>2249780196</v>
      </c>
      <c r="O631" s="17">
        <v>2215605167</v>
      </c>
      <c r="P631" s="17">
        <v>10243983985</v>
      </c>
    </row>
    <row r="632" spans="1:16" ht="33.75" outlineLevel="2">
      <c r="A632" s="20" t="s">
        <v>1080</v>
      </c>
      <c r="B632" s="15" t="s">
        <v>1081</v>
      </c>
      <c r="C632" s="16">
        <v>257102</v>
      </c>
      <c r="D632" s="15" t="s">
        <v>1089</v>
      </c>
      <c r="E632" s="17">
        <v>0</v>
      </c>
      <c r="F632" s="17">
        <v>0</v>
      </c>
      <c r="G632" s="17">
        <v>0</v>
      </c>
      <c r="H632" s="17">
        <v>282522400</v>
      </c>
      <c r="I632" s="17">
        <v>0</v>
      </c>
      <c r="J632" s="17">
        <v>0</v>
      </c>
      <c r="K632" s="17">
        <v>282522400</v>
      </c>
      <c r="L632" s="17">
        <v>278029510</v>
      </c>
      <c r="M632" s="17">
        <v>278029510</v>
      </c>
      <c r="N632" s="17">
        <v>278029510</v>
      </c>
      <c r="O632" s="17">
        <v>278029510</v>
      </c>
      <c r="P632" s="17">
        <v>4492890</v>
      </c>
    </row>
    <row r="633" spans="1:16" s="13" customFormat="1" outlineLevel="1">
      <c r="A633" s="7" t="s">
        <v>1090</v>
      </c>
      <c r="B633" s="8"/>
      <c r="C633" s="9"/>
      <c r="D633" s="8"/>
      <c r="E633" s="10">
        <f t="shared" ref="E633:P633" si="130">SUBTOTAL(9,E624:E632)</f>
        <v>12654616821</v>
      </c>
      <c r="F633" s="10">
        <f t="shared" si="130"/>
        <v>0</v>
      </c>
      <c r="G633" s="10">
        <f t="shared" si="130"/>
        <v>0</v>
      </c>
      <c r="H633" s="10">
        <f t="shared" si="130"/>
        <v>13262698737</v>
      </c>
      <c r="I633" s="10">
        <f t="shared" si="130"/>
        <v>2175000000</v>
      </c>
      <c r="J633" s="10">
        <f t="shared" si="130"/>
        <v>2242000000</v>
      </c>
      <c r="K633" s="10">
        <f t="shared" si="130"/>
        <v>25850315558</v>
      </c>
      <c r="L633" s="10">
        <f t="shared" si="130"/>
        <v>12635552633</v>
      </c>
      <c r="M633" s="10">
        <f t="shared" si="130"/>
        <v>12635552633</v>
      </c>
      <c r="N633" s="10">
        <f t="shared" si="130"/>
        <v>11768789925</v>
      </c>
      <c r="O633" s="10">
        <f t="shared" si="130"/>
        <v>10140920574</v>
      </c>
      <c r="P633" s="10">
        <f t="shared" si="130"/>
        <v>13214762925</v>
      </c>
    </row>
    <row r="634" spans="1:16" ht="33.75" outlineLevel="2">
      <c r="A634" s="20" t="s">
        <v>1091</v>
      </c>
      <c r="B634" s="15" t="s">
        <v>1092</v>
      </c>
      <c r="C634" s="16"/>
      <c r="D634" s="15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</row>
    <row r="635" spans="1:16" outlineLevel="1">
      <c r="A635" s="7" t="s">
        <v>1093</v>
      </c>
      <c r="B635" s="15"/>
      <c r="C635" s="16"/>
      <c r="D635" s="15"/>
      <c r="E635" s="17">
        <f t="shared" ref="E635:P635" si="131">SUBTOTAL(9,E634:E634)</f>
        <v>0</v>
      </c>
      <c r="F635" s="17">
        <f t="shared" si="131"/>
        <v>0</v>
      </c>
      <c r="G635" s="17">
        <f t="shared" si="131"/>
        <v>0</v>
      </c>
      <c r="H635" s="17">
        <f t="shared" si="131"/>
        <v>0</v>
      </c>
      <c r="I635" s="17">
        <f t="shared" si="131"/>
        <v>0</v>
      </c>
      <c r="J635" s="17">
        <f t="shared" si="131"/>
        <v>0</v>
      </c>
      <c r="K635" s="17">
        <f t="shared" si="131"/>
        <v>0</v>
      </c>
      <c r="L635" s="17">
        <f t="shared" si="131"/>
        <v>0</v>
      </c>
      <c r="M635" s="17">
        <f t="shared" si="131"/>
        <v>0</v>
      </c>
      <c r="N635" s="17">
        <f t="shared" si="131"/>
        <v>0</v>
      </c>
      <c r="O635" s="17">
        <f t="shared" si="131"/>
        <v>0</v>
      </c>
      <c r="P635" s="17">
        <f t="shared" si="131"/>
        <v>0</v>
      </c>
    </row>
    <row r="636" spans="1:16" outlineLevel="2">
      <c r="A636" s="20" t="s">
        <v>1094</v>
      </c>
      <c r="B636" s="15" t="s">
        <v>1095</v>
      </c>
      <c r="C636" s="16"/>
      <c r="D636" s="15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</row>
    <row r="637" spans="1:16" outlineLevel="2">
      <c r="A637" s="20" t="s">
        <v>1094</v>
      </c>
      <c r="B637" s="15" t="s">
        <v>1095</v>
      </c>
      <c r="C637" s="16">
        <v>25718</v>
      </c>
      <c r="D637" s="15" t="s">
        <v>1096</v>
      </c>
      <c r="E637" s="17">
        <v>1000</v>
      </c>
      <c r="F637" s="17">
        <v>0</v>
      </c>
      <c r="G637" s="17">
        <v>0</v>
      </c>
      <c r="H637" s="17">
        <v>1566189316</v>
      </c>
      <c r="I637" s="17">
        <v>0</v>
      </c>
      <c r="J637" s="17">
        <v>0</v>
      </c>
      <c r="K637" s="17">
        <v>1566190316</v>
      </c>
      <c r="L637" s="17">
        <v>1566190316</v>
      </c>
      <c r="M637" s="17">
        <v>1566190316</v>
      </c>
      <c r="N637" s="17">
        <v>865322812</v>
      </c>
      <c r="O637" s="17">
        <v>270000000</v>
      </c>
      <c r="P637" s="17">
        <v>0</v>
      </c>
    </row>
    <row r="638" spans="1:16" ht="22.5" outlineLevel="2">
      <c r="A638" s="20" t="s">
        <v>1094</v>
      </c>
      <c r="B638" s="15" t="s">
        <v>1095</v>
      </c>
      <c r="C638" s="16">
        <v>25720</v>
      </c>
      <c r="D638" s="15" t="s">
        <v>1097</v>
      </c>
      <c r="E638" s="17">
        <v>149000000</v>
      </c>
      <c r="F638" s="17">
        <v>0</v>
      </c>
      <c r="G638" s="17">
        <v>0</v>
      </c>
      <c r="H638" s="17">
        <v>0</v>
      </c>
      <c r="I638" s="17">
        <v>0</v>
      </c>
      <c r="J638" s="17">
        <v>149000000</v>
      </c>
      <c r="K638" s="17">
        <v>0</v>
      </c>
      <c r="L638" s="17">
        <v>0</v>
      </c>
      <c r="M638" s="17">
        <v>0</v>
      </c>
      <c r="N638" s="17">
        <v>0</v>
      </c>
      <c r="O638" s="17">
        <v>0</v>
      </c>
      <c r="P638" s="17">
        <v>0</v>
      </c>
    </row>
    <row r="639" spans="1:16" ht="33.75" outlineLevel="2">
      <c r="A639" s="20" t="s">
        <v>1094</v>
      </c>
      <c r="B639" s="15" t="s">
        <v>1095</v>
      </c>
      <c r="C639" s="16">
        <v>257202</v>
      </c>
      <c r="D639" s="15" t="s">
        <v>1098</v>
      </c>
      <c r="E639" s="17">
        <v>0</v>
      </c>
      <c r="F639" s="17">
        <v>0</v>
      </c>
      <c r="G639" s="17">
        <v>0</v>
      </c>
      <c r="H639" s="17">
        <v>728030720</v>
      </c>
      <c r="I639" s="17">
        <v>0</v>
      </c>
      <c r="J639" s="17">
        <v>0</v>
      </c>
      <c r="K639" s="17">
        <v>728030720</v>
      </c>
      <c r="L639" s="17">
        <v>728030720</v>
      </c>
      <c r="M639" s="17">
        <v>728030720</v>
      </c>
      <c r="N639" s="17">
        <v>728030720</v>
      </c>
      <c r="O639" s="17">
        <v>728030720</v>
      </c>
      <c r="P639" s="17">
        <v>0</v>
      </c>
    </row>
    <row r="640" spans="1:16" outlineLevel="2">
      <c r="A640" s="20" t="s">
        <v>1094</v>
      </c>
      <c r="B640" s="15" t="s">
        <v>1095</v>
      </c>
      <c r="C640" s="16">
        <v>25730</v>
      </c>
      <c r="D640" s="15" t="s">
        <v>1099</v>
      </c>
      <c r="E640" s="17">
        <v>100000000</v>
      </c>
      <c r="F640" s="17">
        <v>0</v>
      </c>
      <c r="G640" s="17">
        <v>0</v>
      </c>
      <c r="H640" s="17">
        <v>973889915</v>
      </c>
      <c r="I640" s="17">
        <v>736373045</v>
      </c>
      <c r="J640" s="17">
        <v>20262960</v>
      </c>
      <c r="K640" s="17">
        <v>1790000000</v>
      </c>
      <c r="L640" s="17">
        <v>1733926780</v>
      </c>
      <c r="M640" s="17">
        <v>1733926780</v>
      </c>
      <c r="N640" s="17">
        <v>1637326780</v>
      </c>
      <c r="O640" s="17">
        <v>1570363390</v>
      </c>
      <c r="P640" s="17">
        <v>56073220</v>
      </c>
    </row>
    <row r="641" spans="1:16" s="13" customFormat="1" outlineLevel="1">
      <c r="A641" s="7" t="s">
        <v>1100</v>
      </c>
      <c r="B641" s="8"/>
      <c r="C641" s="9"/>
      <c r="D641" s="8"/>
      <c r="E641" s="10">
        <f t="shared" ref="E641:P641" si="132">SUBTOTAL(9,E636:E640)</f>
        <v>249001000</v>
      </c>
      <c r="F641" s="10">
        <f t="shared" si="132"/>
        <v>0</v>
      </c>
      <c r="G641" s="10">
        <f t="shared" si="132"/>
        <v>0</v>
      </c>
      <c r="H641" s="10">
        <f t="shared" si="132"/>
        <v>3268109951</v>
      </c>
      <c r="I641" s="10">
        <f t="shared" si="132"/>
        <v>736373045</v>
      </c>
      <c r="J641" s="10">
        <f t="shared" si="132"/>
        <v>169262960</v>
      </c>
      <c r="K641" s="10">
        <f t="shared" si="132"/>
        <v>4084221036</v>
      </c>
      <c r="L641" s="10">
        <f t="shared" si="132"/>
        <v>4028147816</v>
      </c>
      <c r="M641" s="10">
        <f t="shared" si="132"/>
        <v>4028147816</v>
      </c>
      <c r="N641" s="10">
        <f t="shared" si="132"/>
        <v>3230680312</v>
      </c>
      <c r="O641" s="10">
        <f t="shared" si="132"/>
        <v>2568394110</v>
      </c>
      <c r="P641" s="10">
        <f t="shared" si="132"/>
        <v>56073220</v>
      </c>
    </row>
    <row r="642" spans="1:16" ht="33.75" outlineLevel="2">
      <c r="A642" s="20" t="s">
        <v>1101</v>
      </c>
      <c r="B642" s="15" t="s">
        <v>1102</v>
      </c>
      <c r="C642" s="16"/>
      <c r="D642" s="15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</row>
    <row r="643" spans="1:16" ht="33.75" outlineLevel="2">
      <c r="A643" s="20" t="s">
        <v>1101</v>
      </c>
      <c r="B643" s="15" t="s">
        <v>1102</v>
      </c>
      <c r="C643" s="16">
        <v>25760</v>
      </c>
      <c r="D643" s="15" t="s">
        <v>1103</v>
      </c>
      <c r="E643" s="17">
        <v>1138643378</v>
      </c>
      <c r="F643" s="17">
        <v>0</v>
      </c>
      <c r="G643" s="17">
        <v>0</v>
      </c>
      <c r="H643" s="17">
        <v>53889915</v>
      </c>
      <c r="I643" s="17">
        <v>22446265</v>
      </c>
      <c r="J643" s="17">
        <v>73217563</v>
      </c>
      <c r="K643" s="17">
        <v>1141761995</v>
      </c>
      <c r="L643" s="17">
        <v>1137125615</v>
      </c>
      <c r="M643" s="17">
        <v>1137125615</v>
      </c>
      <c r="N643" s="17">
        <v>559121449</v>
      </c>
      <c r="O643" s="17">
        <v>559121449</v>
      </c>
      <c r="P643" s="17">
        <v>4636380</v>
      </c>
    </row>
    <row r="644" spans="1:16" ht="33.75" outlineLevel="2">
      <c r="A644" s="20" t="s">
        <v>1101</v>
      </c>
      <c r="B644" s="15" t="s">
        <v>1102</v>
      </c>
      <c r="C644" s="16">
        <v>257602</v>
      </c>
      <c r="D644" s="15" t="s">
        <v>1104</v>
      </c>
      <c r="E644" s="17">
        <v>0</v>
      </c>
      <c r="F644" s="17">
        <v>0</v>
      </c>
      <c r="G644" s="17">
        <v>0</v>
      </c>
      <c r="H644" s="17">
        <v>743607329</v>
      </c>
      <c r="I644" s="17">
        <v>0</v>
      </c>
      <c r="J644" s="17">
        <v>0</v>
      </c>
      <c r="K644" s="17">
        <v>743607329</v>
      </c>
      <c r="L644" s="17">
        <v>717318007</v>
      </c>
      <c r="M644" s="17">
        <v>717318007</v>
      </c>
      <c r="N644" s="17">
        <v>717318007</v>
      </c>
      <c r="O644" s="17">
        <v>717318007</v>
      </c>
      <c r="P644" s="17">
        <v>26289322</v>
      </c>
    </row>
    <row r="645" spans="1:16" s="13" customFormat="1" outlineLevel="1">
      <c r="A645" s="7" t="s">
        <v>1105</v>
      </c>
      <c r="B645" s="8"/>
      <c r="C645" s="9"/>
      <c r="D645" s="8"/>
      <c r="E645" s="10">
        <f t="shared" ref="E645:P645" si="133">SUBTOTAL(9,E642:E644)</f>
        <v>1138643378</v>
      </c>
      <c r="F645" s="10">
        <f t="shared" si="133"/>
        <v>0</v>
      </c>
      <c r="G645" s="10">
        <f t="shared" si="133"/>
        <v>0</v>
      </c>
      <c r="H645" s="10">
        <f t="shared" si="133"/>
        <v>797497244</v>
      </c>
      <c r="I645" s="10">
        <f t="shared" si="133"/>
        <v>22446265</v>
      </c>
      <c r="J645" s="10">
        <f t="shared" si="133"/>
        <v>73217563</v>
      </c>
      <c r="K645" s="10">
        <f t="shared" si="133"/>
        <v>1885369324</v>
      </c>
      <c r="L645" s="10">
        <f t="shared" si="133"/>
        <v>1854443622</v>
      </c>
      <c r="M645" s="10">
        <f t="shared" si="133"/>
        <v>1854443622</v>
      </c>
      <c r="N645" s="10">
        <f t="shared" si="133"/>
        <v>1276439456</v>
      </c>
      <c r="O645" s="10">
        <f t="shared" si="133"/>
        <v>1276439456</v>
      </c>
      <c r="P645" s="10">
        <f t="shared" si="133"/>
        <v>30925702</v>
      </c>
    </row>
    <row r="646" spans="1:16" outlineLevel="2">
      <c r="A646" s="20" t="s">
        <v>1106</v>
      </c>
      <c r="B646" s="15" t="s">
        <v>1107</v>
      </c>
      <c r="C646" s="16"/>
      <c r="D646" s="15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</row>
    <row r="647" spans="1:16" outlineLevel="1">
      <c r="A647" s="7" t="s">
        <v>1108</v>
      </c>
      <c r="B647" s="15"/>
      <c r="C647" s="16"/>
      <c r="D647" s="15"/>
      <c r="E647" s="17">
        <f t="shared" ref="E647:P647" si="134">SUBTOTAL(9,E646:E646)</f>
        <v>0</v>
      </c>
      <c r="F647" s="17">
        <f t="shared" si="134"/>
        <v>0</v>
      </c>
      <c r="G647" s="17">
        <f t="shared" si="134"/>
        <v>0</v>
      </c>
      <c r="H647" s="17">
        <f t="shared" si="134"/>
        <v>0</v>
      </c>
      <c r="I647" s="17">
        <f t="shared" si="134"/>
        <v>0</v>
      </c>
      <c r="J647" s="17">
        <f t="shared" si="134"/>
        <v>0</v>
      </c>
      <c r="K647" s="17">
        <f t="shared" si="134"/>
        <v>0</v>
      </c>
      <c r="L647" s="17">
        <f t="shared" si="134"/>
        <v>0</v>
      </c>
      <c r="M647" s="17">
        <f t="shared" si="134"/>
        <v>0</v>
      </c>
      <c r="N647" s="17">
        <f t="shared" si="134"/>
        <v>0</v>
      </c>
      <c r="O647" s="17">
        <f t="shared" si="134"/>
        <v>0</v>
      </c>
      <c r="P647" s="17">
        <f t="shared" si="134"/>
        <v>0</v>
      </c>
    </row>
    <row r="648" spans="1:16" ht="33.75" outlineLevel="2">
      <c r="A648" s="20" t="s">
        <v>1109</v>
      </c>
      <c r="B648" s="15" t="s">
        <v>1110</v>
      </c>
      <c r="C648" s="16"/>
      <c r="D648" s="15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</row>
    <row r="649" spans="1:16" outlineLevel="1">
      <c r="A649" s="7" t="s">
        <v>1111</v>
      </c>
      <c r="B649" s="15"/>
      <c r="C649" s="16"/>
      <c r="D649" s="15"/>
      <c r="E649" s="17">
        <f t="shared" ref="E649:P649" si="135">SUBTOTAL(9,E648:E648)</f>
        <v>0</v>
      </c>
      <c r="F649" s="17">
        <f t="shared" si="135"/>
        <v>0</v>
      </c>
      <c r="G649" s="17">
        <f t="shared" si="135"/>
        <v>0</v>
      </c>
      <c r="H649" s="17">
        <f t="shared" si="135"/>
        <v>0</v>
      </c>
      <c r="I649" s="17">
        <f t="shared" si="135"/>
        <v>0</v>
      </c>
      <c r="J649" s="17">
        <f t="shared" si="135"/>
        <v>0</v>
      </c>
      <c r="K649" s="17">
        <f t="shared" si="135"/>
        <v>0</v>
      </c>
      <c r="L649" s="17">
        <f t="shared" si="135"/>
        <v>0</v>
      </c>
      <c r="M649" s="17">
        <f t="shared" si="135"/>
        <v>0</v>
      </c>
      <c r="N649" s="17">
        <f t="shared" si="135"/>
        <v>0</v>
      </c>
      <c r="O649" s="17">
        <f t="shared" si="135"/>
        <v>0</v>
      </c>
      <c r="P649" s="17">
        <f t="shared" si="135"/>
        <v>0</v>
      </c>
    </row>
    <row r="650" spans="1:16" ht="56.25" outlineLevel="2">
      <c r="A650" s="20" t="s">
        <v>1112</v>
      </c>
      <c r="B650" s="15" t="s">
        <v>1113</v>
      </c>
      <c r="C650" s="16"/>
      <c r="D650" s="15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</row>
    <row r="651" spans="1:16" ht="56.25" outlineLevel="2">
      <c r="A651" s="20" t="s">
        <v>1112</v>
      </c>
      <c r="B651" s="15" t="s">
        <v>1113</v>
      </c>
      <c r="C651" s="16">
        <v>25770</v>
      </c>
      <c r="D651" s="15" t="s">
        <v>1114</v>
      </c>
      <c r="E651" s="17">
        <v>494183740</v>
      </c>
      <c r="F651" s="17">
        <v>0</v>
      </c>
      <c r="G651" s="17">
        <v>0</v>
      </c>
      <c r="H651" s="17">
        <v>200000000</v>
      </c>
      <c r="I651" s="17">
        <v>700000000</v>
      </c>
      <c r="J651" s="17">
        <v>50000000</v>
      </c>
      <c r="K651" s="17">
        <v>1344183740</v>
      </c>
      <c r="L651" s="17">
        <v>1004666667</v>
      </c>
      <c r="M651" s="17">
        <v>1004666667</v>
      </c>
      <c r="N651" s="17">
        <v>929666667</v>
      </c>
      <c r="O651" s="17">
        <v>874250001</v>
      </c>
      <c r="P651" s="17">
        <v>339517073</v>
      </c>
    </row>
    <row r="652" spans="1:16" ht="56.25" outlineLevel="2">
      <c r="A652" s="20" t="s">
        <v>1112</v>
      </c>
      <c r="B652" s="15" t="s">
        <v>1113</v>
      </c>
      <c r="C652" s="16">
        <v>257702</v>
      </c>
      <c r="D652" s="15" t="s">
        <v>1115</v>
      </c>
      <c r="E652" s="17">
        <v>0</v>
      </c>
      <c r="F652" s="17">
        <v>0</v>
      </c>
      <c r="G652" s="17">
        <v>0</v>
      </c>
      <c r="H652" s="17">
        <v>160400000</v>
      </c>
      <c r="I652" s="17">
        <v>0</v>
      </c>
      <c r="J652" s="17">
        <v>0</v>
      </c>
      <c r="K652" s="17">
        <v>160400000</v>
      </c>
      <c r="L652" s="17">
        <v>160400000</v>
      </c>
      <c r="M652" s="17">
        <v>160400000</v>
      </c>
      <c r="N652" s="17">
        <v>160400000</v>
      </c>
      <c r="O652" s="17">
        <v>160400000</v>
      </c>
      <c r="P652" s="17">
        <v>0</v>
      </c>
    </row>
    <row r="653" spans="1:16" ht="56.25" outlineLevel="2">
      <c r="A653" s="20" t="s">
        <v>1112</v>
      </c>
      <c r="B653" s="15" t="s">
        <v>1113</v>
      </c>
      <c r="C653" s="16">
        <v>25780</v>
      </c>
      <c r="D653" s="15" t="s">
        <v>1116</v>
      </c>
      <c r="E653" s="17">
        <v>50000000</v>
      </c>
      <c r="F653" s="17">
        <v>0</v>
      </c>
      <c r="G653" s="17">
        <v>0</v>
      </c>
      <c r="H653" s="17">
        <v>0</v>
      </c>
      <c r="I653" s="17">
        <v>0</v>
      </c>
      <c r="J653" s="17">
        <v>0</v>
      </c>
      <c r="K653" s="17">
        <v>50000000</v>
      </c>
      <c r="L653" s="17">
        <v>50000000</v>
      </c>
      <c r="M653" s="17">
        <v>50000000</v>
      </c>
      <c r="N653" s="17">
        <v>50000000</v>
      </c>
      <c r="O653" s="17">
        <v>25000000</v>
      </c>
      <c r="P653" s="17">
        <v>0</v>
      </c>
    </row>
    <row r="654" spans="1:16" ht="56.25" outlineLevel="2">
      <c r="A654" s="20" t="s">
        <v>1112</v>
      </c>
      <c r="B654" s="15" t="s">
        <v>1113</v>
      </c>
      <c r="C654" s="16">
        <v>25800</v>
      </c>
      <c r="D654" s="15" t="s">
        <v>1117</v>
      </c>
      <c r="E654" s="17">
        <v>70000000</v>
      </c>
      <c r="F654" s="17">
        <v>0</v>
      </c>
      <c r="G654" s="17">
        <v>0</v>
      </c>
      <c r="H654" s="17">
        <v>73000000</v>
      </c>
      <c r="I654" s="17">
        <v>0</v>
      </c>
      <c r="J654" s="17">
        <v>2500000</v>
      </c>
      <c r="K654" s="17">
        <v>140500000</v>
      </c>
      <c r="L654" s="17">
        <v>138000000</v>
      </c>
      <c r="M654" s="17">
        <v>138000000</v>
      </c>
      <c r="N654" s="17">
        <v>93000000</v>
      </c>
      <c r="O654" s="17">
        <v>69750000</v>
      </c>
      <c r="P654" s="17">
        <v>2500000</v>
      </c>
    </row>
    <row r="655" spans="1:16" ht="56.25" outlineLevel="2">
      <c r="A655" s="20" t="s">
        <v>1112</v>
      </c>
      <c r="B655" s="15" t="s">
        <v>1113</v>
      </c>
      <c r="C655" s="16">
        <v>25810</v>
      </c>
      <c r="D655" s="15" t="s">
        <v>1118</v>
      </c>
      <c r="E655" s="17">
        <v>80000000</v>
      </c>
      <c r="F655" s="17">
        <v>0</v>
      </c>
      <c r="G655" s="17">
        <v>0</v>
      </c>
      <c r="H655" s="17">
        <v>0</v>
      </c>
      <c r="I655" s="17">
        <v>0</v>
      </c>
      <c r="J655" s="17">
        <v>0</v>
      </c>
      <c r="K655" s="17">
        <v>80000000</v>
      </c>
      <c r="L655" s="17">
        <v>80000000</v>
      </c>
      <c r="M655" s="17">
        <v>80000000</v>
      </c>
      <c r="N655" s="17">
        <v>80000000</v>
      </c>
      <c r="O655" s="17">
        <v>40000000</v>
      </c>
      <c r="P655" s="17">
        <v>0</v>
      </c>
    </row>
    <row r="656" spans="1:16" ht="56.25" outlineLevel="2">
      <c r="A656" s="20" t="s">
        <v>1112</v>
      </c>
      <c r="B656" s="15" t="s">
        <v>1113</v>
      </c>
      <c r="C656" s="16">
        <v>25820</v>
      </c>
      <c r="D656" s="15" t="s">
        <v>1119</v>
      </c>
      <c r="E656" s="17">
        <v>50000000</v>
      </c>
      <c r="F656" s="17">
        <v>0</v>
      </c>
      <c r="G656" s="17">
        <v>0</v>
      </c>
      <c r="H656" s="17">
        <v>13000000</v>
      </c>
      <c r="I656" s="17">
        <v>0</v>
      </c>
      <c r="J656" s="17">
        <v>0</v>
      </c>
      <c r="K656" s="17">
        <v>63000000</v>
      </c>
      <c r="L656" s="17">
        <v>63000000</v>
      </c>
      <c r="M656" s="17">
        <v>63000000</v>
      </c>
      <c r="N656" s="17">
        <v>31500000</v>
      </c>
      <c r="O656" s="17">
        <v>31500000</v>
      </c>
      <c r="P656" s="17">
        <v>0</v>
      </c>
    </row>
    <row r="657" spans="1:16" ht="56.25" outlineLevel="2">
      <c r="A657" s="20" t="s">
        <v>1112</v>
      </c>
      <c r="B657" s="15" t="s">
        <v>1113</v>
      </c>
      <c r="C657" s="16">
        <v>25830</v>
      </c>
      <c r="D657" s="15" t="s">
        <v>1120</v>
      </c>
      <c r="E657" s="17">
        <v>20000000</v>
      </c>
      <c r="F657" s="17">
        <v>0</v>
      </c>
      <c r="G657" s="17">
        <v>0</v>
      </c>
      <c r="H657" s="17">
        <v>200000000</v>
      </c>
      <c r="I657" s="17">
        <v>0</v>
      </c>
      <c r="J657" s="17">
        <v>0</v>
      </c>
      <c r="K657" s="17">
        <v>220000000</v>
      </c>
      <c r="L657" s="17">
        <v>0</v>
      </c>
      <c r="M657" s="17">
        <v>0</v>
      </c>
      <c r="N657" s="17">
        <v>0</v>
      </c>
      <c r="O657" s="17">
        <v>0</v>
      </c>
      <c r="P657" s="17">
        <v>220000000</v>
      </c>
    </row>
    <row r="658" spans="1:16" ht="56.25" outlineLevel="2">
      <c r="A658" s="20" t="s">
        <v>1112</v>
      </c>
      <c r="B658" s="15" t="s">
        <v>1113</v>
      </c>
      <c r="C658" s="16">
        <v>25840</v>
      </c>
      <c r="D658" s="15" t="s">
        <v>1121</v>
      </c>
      <c r="E658" s="17">
        <v>900000000</v>
      </c>
      <c r="F658" s="17">
        <v>0</v>
      </c>
      <c r="G658" s="17">
        <v>0</v>
      </c>
      <c r="H658" s="17">
        <v>0</v>
      </c>
      <c r="I658" s="17">
        <v>0</v>
      </c>
      <c r="J658" s="17">
        <v>0</v>
      </c>
      <c r="K658" s="17">
        <v>900000000</v>
      </c>
      <c r="L658" s="17">
        <v>900000000</v>
      </c>
      <c r="M658" s="17">
        <v>900000000</v>
      </c>
      <c r="N658" s="17">
        <v>900000000</v>
      </c>
      <c r="O658" s="17">
        <v>900000000</v>
      </c>
      <c r="P658" s="17">
        <v>0</v>
      </c>
    </row>
    <row r="659" spans="1:16" ht="56.25" outlineLevel="2">
      <c r="A659" s="20" t="s">
        <v>1112</v>
      </c>
      <c r="B659" s="15" t="s">
        <v>1113</v>
      </c>
      <c r="C659" s="16">
        <v>25842</v>
      </c>
      <c r="D659" s="15" t="s">
        <v>1122</v>
      </c>
      <c r="E659" s="17">
        <v>400000000</v>
      </c>
      <c r="F659" s="17">
        <v>0</v>
      </c>
      <c r="G659" s="17">
        <v>0</v>
      </c>
      <c r="H659" s="17">
        <v>200000000</v>
      </c>
      <c r="I659" s="17">
        <v>300000000</v>
      </c>
      <c r="J659" s="17">
        <v>0</v>
      </c>
      <c r="K659" s="17">
        <v>900000000</v>
      </c>
      <c r="L659" s="17">
        <v>900000000</v>
      </c>
      <c r="M659" s="17">
        <v>900000000</v>
      </c>
      <c r="N659" s="17">
        <v>900000000</v>
      </c>
      <c r="O659" s="17">
        <v>750000000</v>
      </c>
      <c r="P659" s="17">
        <v>0</v>
      </c>
    </row>
    <row r="660" spans="1:16" s="13" customFormat="1" outlineLevel="1">
      <c r="A660" s="7" t="s">
        <v>1123</v>
      </c>
      <c r="B660" s="8"/>
      <c r="C660" s="9"/>
      <c r="D660" s="8"/>
      <c r="E660" s="10">
        <f t="shared" ref="E660:P660" si="136">SUBTOTAL(9,E650:E659)</f>
        <v>2064183740</v>
      </c>
      <c r="F660" s="10">
        <f t="shared" si="136"/>
        <v>0</v>
      </c>
      <c r="G660" s="10">
        <f t="shared" si="136"/>
        <v>0</v>
      </c>
      <c r="H660" s="10">
        <f t="shared" si="136"/>
        <v>846400000</v>
      </c>
      <c r="I660" s="10">
        <f t="shared" si="136"/>
        <v>1000000000</v>
      </c>
      <c r="J660" s="10">
        <f t="shared" si="136"/>
        <v>52500000</v>
      </c>
      <c r="K660" s="10">
        <f t="shared" si="136"/>
        <v>3858083740</v>
      </c>
      <c r="L660" s="10">
        <f t="shared" si="136"/>
        <v>3296066667</v>
      </c>
      <c r="M660" s="10">
        <f t="shared" si="136"/>
        <v>3296066667</v>
      </c>
      <c r="N660" s="10">
        <f t="shared" si="136"/>
        <v>3144566667</v>
      </c>
      <c r="O660" s="10">
        <f t="shared" si="136"/>
        <v>2850900001</v>
      </c>
      <c r="P660" s="10">
        <f t="shared" si="136"/>
        <v>562017073</v>
      </c>
    </row>
    <row r="661" spans="1:16" ht="22.5" outlineLevel="2">
      <c r="A661" s="20" t="s">
        <v>1124</v>
      </c>
      <c r="B661" s="15" t="s">
        <v>1125</v>
      </c>
      <c r="C661" s="16"/>
      <c r="D661" s="15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</row>
    <row r="662" spans="1:16" outlineLevel="1">
      <c r="A662" s="7" t="s">
        <v>1126</v>
      </c>
      <c r="B662" s="15"/>
      <c r="C662" s="16"/>
      <c r="D662" s="15"/>
      <c r="E662" s="17">
        <f t="shared" ref="E662:P662" si="137">SUBTOTAL(9,E661:E661)</f>
        <v>0</v>
      </c>
      <c r="F662" s="17">
        <f t="shared" si="137"/>
        <v>0</v>
      </c>
      <c r="G662" s="17">
        <f t="shared" si="137"/>
        <v>0</v>
      </c>
      <c r="H662" s="17">
        <f t="shared" si="137"/>
        <v>0</v>
      </c>
      <c r="I662" s="17">
        <f t="shared" si="137"/>
        <v>0</v>
      </c>
      <c r="J662" s="17">
        <f t="shared" si="137"/>
        <v>0</v>
      </c>
      <c r="K662" s="17">
        <f t="shared" si="137"/>
        <v>0</v>
      </c>
      <c r="L662" s="17">
        <f t="shared" si="137"/>
        <v>0</v>
      </c>
      <c r="M662" s="17">
        <f t="shared" si="137"/>
        <v>0</v>
      </c>
      <c r="N662" s="17">
        <f t="shared" si="137"/>
        <v>0</v>
      </c>
      <c r="O662" s="17">
        <f t="shared" si="137"/>
        <v>0</v>
      </c>
      <c r="P662" s="17">
        <f t="shared" si="137"/>
        <v>0</v>
      </c>
    </row>
    <row r="663" spans="1:16" ht="45" outlineLevel="2">
      <c r="A663" s="20" t="s">
        <v>1127</v>
      </c>
      <c r="B663" s="15" t="s">
        <v>1128</v>
      </c>
      <c r="C663" s="16"/>
      <c r="D663" s="15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</row>
    <row r="664" spans="1:16" ht="45" outlineLevel="2">
      <c r="A664" s="20" t="s">
        <v>1127</v>
      </c>
      <c r="B664" s="15" t="s">
        <v>1128</v>
      </c>
      <c r="C664" s="16">
        <v>25850</v>
      </c>
      <c r="D664" s="15" t="s">
        <v>1129</v>
      </c>
      <c r="E664" s="17">
        <v>25000000</v>
      </c>
      <c r="F664" s="17">
        <v>0</v>
      </c>
      <c r="G664" s="17">
        <v>0</v>
      </c>
      <c r="H664" s="17">
        <v>0</v>
      </c>
      <c r="I664" s="17">
        <v>0</v>
      </c>
      <c r="J664" s="17">
        <v>0</v>
      </c>
      <c r="K664" s="17">
        <v>25000000</v>
      </c>
      <c r="L664" s="17">
        <v>25000000</v>
      </c>
      <c r="M664" s="17">
        <v>25000000</v>
      </c>
      <c r="N664" s="17">
        <v>25000000</v>
      </c>
      <c r="O664" s="17">
        <v>25000000</v>
      </c>
      <c r="P664" s="17">
        <v>0</v>
      </c>
    </row>
    <row r="665" spans="1:16" ht="45" outlineLevel="2">
      <c r="A665" s="20" t="s">
        <v>1127</v>
      </c>
      <c r="B665" s="15" t="s">
        <v>1128</v>
      </c>
      <c r="C665" s="16">
        <v>258502</v>
      </c>
      <c r="D665" s="15" t="s">
        <v>1130</v>
      </c>
      <c r="E665" s="17">
        <v>0</v>
      </c>
      <c r="F665" s="17">
        <v>0</v>
      </c>
      <c r="G665" s="17">
        <v>0</v>
      </c>
      <c r="H665" s="17">
        <v>24500000</v>
      </c>
      <c r="I665" s="17">
        <v>0</v>
      </c>
      <c r="J665" s="17">
        <v>0</v>
      </c>
      <c r="K665" s="17">
        <v>24500000</v>
      </c>
      <c r="L665" s="17">
        <v>24500000</v>
      </c>
      <c r="M665" s="17">
        <v>24500000</v>
      </c>
      <c r="N665" s="17">
        <v>24500000</v>
      </c>
      <c r="O665" s="17">
        <v>24500000</v>
      </c>
      <c r="P665" s="17">
        <v>0</v>
      </c>
    </row>
    <row r="666" spans="1:16" s="13" customFormat="1" outlineLevel="1">
      <c r="A666" s="7" t="s">
        <v>1131</v>
      </c>
      <c r="B666" s="8"/>
      <c r="C666" s="9"/>
      <c r="D666" s="8"/>
      <c r="E666" s="10">
        <f t="shared" ref="E666:P666" si="138">SUBTOTAL(9,E663:E665)</f>
        <v>25000000</v>
      </c>
      <c r="F666" s="10">
        <f t="shared" si="138"/>
        <v>0</v>
      </c>
      <c r="G666" s="10">
        <f t="shared" si="138"/>
        <v>0</v>
      </c>
      <c r="H666" s="10">
        <f t="shared" si="138"/>
        <v>24500000</v>
      </c>
      <c r="I666" s="10">
        <f t="shared" si="138"/>
        <v>0</v>
      </c>
      <c r="J666" s="10">
        <f t="shared" si="138"/>
        <v>0</v>
      </c>
      <c r="K666" s="10">
        <f t="shared" si="138"/>
        <v>49500000</v>
      </c>
      <c r="L666" s="10">
        <f t="shared" si="138"/>
        <v>49500000</v>
      </c>
      <c r="M666" s="10">
        <f t="shared" si="138"/>
        <v>49500000</v>
      </c>
      <c r="N666" s="10">
        <f t="shared" si="138"/>
        <v>49500000</v>
      </c>
      <c r="O666" s="10">
        <f t="shared" si="138"/>
        <v>49500000</v>
      </c>
      <c r="P666" s="10">
        <f t="shared" si="138"/>
        <v>0</v>
      </c>
    </row>
    <row r="667" spans="1:16" ht="33.75" outlineLevel="2">
      <c r="A667" s="20" t="s">
        <v>1132</v>
      </c>
      <c r="B667" s="15" t="s">
        <v>1133</v>
      </c>
      <c r="C667" s="16"/>
      <c r="D667" s="15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</row>
    <row r="668" spans="1:16" outlineLevel="1">
      <c r="A668" s="7" t="s">
        <v>1134</v>
      </c>
      <c r="B668" s="15"/>
      <c r="C668" s="16"/>
      <c r="D668" s="15"/>
      <c r="E668" s="17">
        <f t="shared" ref="E668:P668" si="139">SUBTOTAL(9,E667:E667)</f>
        <v>0</v>
      </c>
      <c r="F668" s="17">
        <f t="shared" si="139"/>
        <v>0</v>
      </c>
      <c r="G668" s="17">
        <f t="shared" si="139"/>
        <v>0</v>
      </c>
      <c r="H668" s="17">
        <f t="shared" si="139"/>
        <v>0</v>
      </c>
      <c r="I668" s="17">
        <f t="shared" si="139"/>
        <v>0</v>
      </c>
      <c r="J668" s="17">
        <f t="shared" si="139"/>
        <v>0</v>
      </c>
      <c r="K668" s="17">
        <f t="shared" si="139"/>
        <v>0</v>
      </c>
      <c r="L668" s="17">
        <f t="shared" si="139"/>
        <v>0</v>
      </c>
      <c r="M668" s="17">
        <f t="shared" si="139"/>
        <v>0</v>
      </c>
      <c r="N668" s="17">
        <f t="shared" si="139"/>
        <v>0</v>
      </c>
      <c r="O668" s="17">
        <f t="shared" si="139"/>
        <v>0</v>
      </c>
      <c r="P668" s="17">
        <f t="shared" si="139"/>
        <v>0</v>
      </c>
    </row>
    <row r="669" spans="1:16" ht="33.75" outlineLevel="2">
      <c r="A669" s="20" t="s">
        <v>1135</v>
      </c>
      <c r="B669" s="15" t="s">
        <v>1136</v>
      </c>
      <c r="C669" s="16"/>
      <c r="D669" s="15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</row>
    <row r="670" spans="1:16" ht="33.75" outlineLevel="2">
      <c r="A670" s="20" t="s">
        <v>1135</v>
      </c>
      <c r="B670" s="15" t="s">
        <v>1136</v>
      </c>
      <c r="C670" s="16">
        <v>25890</v>
      </c>
      <c r="D670" s="15" t="s">
        <v>1137</v>
      </c>
      <c r="E670" s="17">
        <v>50000000</v>
      </c>
      <c r="F670" s="17">
        <v>0</v>
      </c>
      <c r="G670" s="17">
        <v>0</v>
      </c>
      <c r="H670" s="17">
        <v>0</v>
      </c>
      <c r="I670" s="17">
        <v>0</v>
      </c>
      <c r="J670" s="17">
        <v>0</v>
      </c>
      <c r="K670" s="17">
        <v>50000000</v>
      </c>
      <c r="L670" s="17">
        <v>50000000</v>
      </c>
      <c r="M670" s="17">
        <v>50000000</v>
      </c>
      <c r="N670" s="17">
        <v>50000000</v>
      </c>
      <c r="O670" s="17">
        <v>50000000</v>
      </c>
      <c r="P670" s="17">
        <v>0</v>
      </c>
    </row>
    <row r="671" spans="1:16" s="13" customFormat="1" outlineLevel="1">
      <c r="A671" s="7" t="s">
        <v>1138</v>
      </c>
      <c r="B671" s="8"/>
      <c r="C671" s="9"/>
      <c r="D671" s="8"/>
      <c r="E671" s="10">
        <f t="shared" ref="E671:P671" si="140">SUBTOTAL(9,E669:E670)</f>
        <v>50000000</v>
      </c>
      <c r="F671" s="10">
        <f t="shared" si="140"/>
        <v>0</v>
      </c>
      <c r="G671" s="10">
        <f t="shared" si="140"/>
        <v>0</v>
      </c>
      <c r="H671" s="10">
        <f t="shared" si="140"/>
        <v>0</v>
      </c>
      <c r="I671" s="10">
        <f t="shared" si="140"/>
        <v>0</v>
      </c>
      <c r="J671" s="10">
        <f t="shared" si="140"/>
        <v>0</v>
      </c>
      <c r="K671" s="10">
        <f t="shared" si="140"/>
        <v>50000000</v>
      </c>
      <c r="L671" s="10">
        <f t="shared" si="140"/>
        <v>50000000</v>
      </c>
      <c r="M671" s="10">
        <f t="shared" si="140"/>
        <v>50000000</v>
      </c>
      <c r="N671" s="10">
        <f t="shared" si="140"/>
        <v>50000000</v>
      </c>
      <c r="O671" s="10">
        <f t="shared" si="140"/>
        <v>50000000</v>
      </c>
      <c r="P671" s="10">
        <f t="shared" si="140"/>
        <v>0</v>
      </c>
    </row>
    <row r="672" spans="1:16" ht="22.5" outlineLevel="2">
      <c r="A672" s="20" t="s">
        <v>1139</v>
      </c>
      <c r="B672" s="15" t="s">
        <v>1140</v>
      </c>
      <c r="C672" s="16"/>
      <c r="D672" s="15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</row>
    <row r="673" spans="1:16" ht="22.5" outlineLevel="2">
      <c r="A673" s="20" t="s">
        <v>1139</v>
      </c>
      <c r="B673" s="15" t="s">
        <v>1140</v>
      </c>
      <c r="C673" s="16">
        <v>25900</v>
      </c>
      <c r="D673" s="15" t="s">
        <v>1141</v>
      </c>
      <c r="E673" s="17">
        <v>15000000</v>
      </c>
      <c r="F673" s="17">
        <v>0</v>
      </c>
      <c r="G673" s="17">
        <v>0</v>
      </c>
      <c r="H673" s="17">
        <v>0</v>
      </c>
      <c r="I673" s="17">
        <v>50467394</v>
      </c>
      <c r="J673" s="17">
        <v>15000000</v>
      </c>
      <c r="K673" s="17">
        <v>50467394</v>
      </c>
      <c r="L673" s="17">
        <v>40457158</v>
      </c>
      <c r="M673" s="17">
        <v>40457158</v>
      </c>
      <c r="N673" s="17">
        <v>12728579</v>
      </c>
      <c r="O673" s="17">
        <v>12728579</v>
      </c>
      <c r="P673" s="17">
        <v>10010236</v>
      </c>
    </row>
    <row r="674" spans="1:16" s="13" customFormat="1" outlineLevel="1">
      <c r="A674" s="7" t="s">
        <v>1142</v>
      </c>
      <c r="B674" s="8"/>
      <c r="C674" s="9"/>
      <c r="D674" s="8"/>
      <c r="E674" s="10">
        <f t="shared" ref="E674:P674" si="141">SUBTOTAL(9,E672:E673)</f>
        <v>15000000</v>
      </c>
      <c r="F674" s="10">
        <f t="shared" si="141"/>
        <v>0</v>
      </c>
      <c r="G674" s="10">
        <f t="shared" si="141"/>
        <v>0</v>
      </c>
      <c r="H674" s="10">
        <f t="shared" si="141"/>
        <v>0</v>
      </c>
      <c r="I674" s="10">
        <f t="shared" si="141"/>
        <v>50467394</v>
      </c>
      <c r="J674" s="10">
        <f t="shared" si="141"/>
        <v>15000000</v>
      </c>
      <c r="K674" s="10">
        <f t="shared" si="141"/>
        <v>50467394</v>
      </c>
      <c r="L674" s="10">
        <f t="shared" si="141"/>
        <v>40457158</v>
      </c>
      <c r="M674" s="10">
        <f t="shared" si="141"/>
        <v>40457158</v>
      </c>
      <c r="N674" s="10">
        <f t="shared" si="141"/>
        <v>12728579</v>
      </c>
      <c r="O674" s="10">
        <f t="shared" si="141"/>
        <v>12728579</v>
      </c>
      <c r="P674" s="10">
        <f t="shared" si="141"/>
        <v>10010236</v>
      </c>
    </row>
    <row r="675" spans="1:16" ht="33.75" outlineLevel="2">
      <c r="A675" s="20" t="s">
        <v>1143</v>
      </c>
      <c r="B675" s="15" t="s">
        <v>1144</v>
      </c>
      <c r="C675" s="16"/>
      <c r="D675" s="15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</row>
    <row r="676" spans="1:16" outlineLevel="1">
      <c r="A676" s="7" t="s">
        <v>1145</v>
      </c>
      <c r="B676" s="15"/>
      <c r="C676" s="16"/>
      <c r="D676" s="15"/>
      <c r="E676" s="17">
        <f t="shared" ref="E676:P676" si="142">SUBTOTAL(9,E675:E675)</f>
        <v>0</v>
      </c>
      <c r="F676" s="17">
        <f t="shared" si="142"/>
        <v>0</v>
      </c>
      <c r="G676" s="17">
        <f t="shared" si="142"/>
        <v>0</v>
      </c>
      <c r="H676" s="17">
        <f t="shared" si="142"/>
        <v>0</v>
      </c>
      <c r="I676" s="17">
        <f t="shared" si="142"/>
        <v>0</v>
      </c>
      <c r="J676" s="17">
        <f t="shared" si="142"/>
        <v>0</v>
      </c>
      <c r="K676" s="17">
        <f t="shared" si="142"/>
        <v>0</v>
      </c>
      <c r="L676" s="17">
        <f t="shared" si="142"/>
        <v>0</v>
      </c>
      <c r="M676" s="17">
        <f t="shared" si="142"/>
        <v>0</v>
      </c>
      <c r="N676" s="17">
        <f t="shared" si="142"/>
        <v>0</v>
      </c>
      <c r="O676" s="17">
        <f t="shared" si="142"/>
        <v>0</v>
      </c>
      <c r="P676" s="17">
        <f t="shared" si="142"/>
        <v>0</v>
      </c>
    </row>
    <row r="677" spans="1:16" ht="33.75" outlineLevel="2">
      <c r="A677" s="20" t="s">
        <v>1146</v>
      </c>
      <c r="B677" s="15" t="s">
        <v>1147</v>
      </c>
      <c r="C677" s="16"/>
      <c r="D677" s="15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</row>
    <row r="678" spans="1:16" ht="33.75" outlineLevel="2">
      <c r="A678" s="20" t="s">
        <v>1146</v>
      </c>
      <c r="B678" s="15" t="s">
        <v>1147</v>
      </c>
      <c r="C678" s="16">
        <v>25920</v>
      </c>
      <c r="D678" s="15" t="s">
        <v>1148</v>
      </c>
      <c r="E678" s="17">
        <v>430000000</v>
      </c>
      <c r="F678" s="17">
        <v>0</v>
      </c>
      <c r="G678" s="17">
        <v>0</v>
      </c>
      <c r="H678" s="17">
        <v>27770799</v>
      </c>
      <c r="I678" s="17">
        <v>203700000</v>
      </c>
      <c r="J678" s="17">
        <v>138700000</v>
      </c>
      <c r="K678" s="17">
        <v>522770799</v>
      </c>
      <c r="L678" s="17">
        <v>514188770</v>
      </c>
      <c r="M678" s="17">
        <v>514188770</v>
      </c>
      <c r="N678" s="17">
        <v>465199650</v>
      </c>
      <c r="O678" s="17">
        <v>447417600</v>
      </c>
      <c r="P678" s="17">
        <v>8582029</v>
      </c>
    </row>
    <row r="679" spans="1:16" s="13" customFormat="1" outlineLevel="1">
      <c r="A679" s="7" t="s">
        <v>1149</v>
      </c>
      <c r="B679" s="8"/>
      <c r="C679" s="9"/>
      <c r="D679" s="8"/>
      <c r="E679" s="10">
        <f t="shared" ref="E679:P679" si="143">SUBTOTAL(9,E677:E678)</f>
        <v>430000000</v>
      </c>
      <c r="F679" s="10">
        <f t="shared" si="143"/>
        <v>0</v>
      </c>
      <c r="G679" s="10">
        <f t="shared" si="143"/>
        <v>0</v>
      </c>
      <c r="H679" s="10">
        <f t="shared" si="143"/>
        <v>27770799</v>
      </c>
      <c r="I679" s="10">
        <f t="shared" si="143"/>
        <v>203700000</v>
      </c>
      <c r="J679" s="10">
        <f t="shared" si="143"/>
        <v>138700000</v>
      </c>
      <c r="K679" s="10">
        <f t="shared" si="143"/>
        <v>522770799</v>
      </c>
      <c r="L679" s="10">
        <f t="shared" si="143"/>
        <v>514188770</v>
      </c>
      <c r="M679" s="10">
        <f t="shared" si="143"/>
        <v>514188770</v>
      </c>
      <c r="N679" s="10">
        <f t="shared" si="143"/>
        <v>465199650</v>
      </c>
      <c r="O679" s="10">
        <f t="shared" si="143"/>
        <v>447417600</v>
      </c>
      <c r="P679" s="10">
        <f t="shared" si="143"/>
        <v>8582029</v>
      </c>
    </row>
    <row r="680" spans="1:16" ht="22.5" outlineLevel="2">
      <c r="A680" s="20" t="s">
        <v>1150</v>
      </c>
      <c r="B680" s="15" t="s">
        <v>1151</v>
      </c>
      <c r="C680" s="16"/>
      <c r="D680" s="15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</row>
    <row r="681" spans="1:16" ht="22.5" outlineLevel="2">
      <c r="A681" s="20" t="s">
        <v>1150</v>
      </c>
      <c r="B681" s="15" t="s">
        <v>1151</v>
      </c>
      <c r="C681" s="16">
        <v>25930</v>
      </c>
      <c r="D681" s="15" t="s">
        <v>1152</v>
      </c>
      <c r="E681" s="17">
        <v>30000000</v>
      </c>
      <c r="F681" s="17">
        <v>0</v>
      </c>
      <c r="G681" s="17">
        <v>0</v>
      </c>
      <c r="H681" s="17">
        <v>0</v>
      </c>
      <c r="I681" s="17">
        <v>0</v>
      </c>
      <c r="J681" s="17">
        <v>0</v>
      </c>
      <c r="K681" s="17">
        <v>30000000</v>
      </c>
      <c r="L681" s="17">
        <v>0</v>
      </c>
      <c r="M681" s="17">
        <v>0</v>
      </c>
      <c r="N681" s="17">
        <v>0</v>
      </c>
      <c r="O681" s="17">
        <v>0</v>
      </c>
      <c r="P681" s="17">
        <v>30000000</v>
      </c>
    </row>
    <row r="682" spans="1:16" ht="22.5" outlineLevel="2">
      <c r="A682" s="20" t="s">
        <v>1150</v>
      </c>
      <c r="B682" s="15" t="s">
        <v>1151</v>
      </c>
      <c r="C682" s="16">
        <v>259302</v>
      </c>
      <c r="D682" s="15" t="s">
        <v>1153</v>
      </c>
      <c r="E682" s="17">
        <v>0</v>
      </c>
      <c r="F682" s="17">
        <v>0</v>
      </c>
      <c r="G682" s="17">
        <v>0</v>
      </c>
      <c r="H682" s="17">
        <v>21022547</v>
      </c>
      <c r="I682" s="17">
        <v>0</v>
      </c>
      <c r="J682" s="17">
        <v>0</v>
      </c>
      <c r="K682" s="17">
        <v>21022547</v>
      </c>
      <c r="L682" s="17">
        <v>20983547</v>
      </c>
      <c r="M682" s="17">
        <v>20983547</v>
      </c>
      <c r="N682" s="17">
        <v>20983547</v>
      </c>
      <c r="O682" s="17">
        <v>20983547</v>
      </c>
      <c r="P682" s="17">
        <v>39000</v>
      </c>
    </row>
    <row r="683" spans="1:16" ht="22.5" outlineLevel="2">
      <c r="A683" s="20" t="s">
        <v>1150</v>
      </c>
      <c r="B683" s="15" t="s">
        <v>1151</v>
      </c>
      <c r="C683" s="16">
        <v>25931</v>
      </c>
      <c r="D683" s="15" t="s">
        <v>1154</v>
      </c>
      <c r="E683" s="17">
        <v>0</v>
      </c>
      <c r="F683" s="17">
        <v>0</v>
      </c>
      <c r="G683" s="17">
        <v>0</v>
      </c>
      <c r="H683" s="17">
        <v>250000000</v>
      </c>
      <c r="I683" s="17">
        <v>250000000</v>
      </c>
      <c r="J683" s="17">
        <v>500000000</v>
      </c>
      <c r="K683" s="17">
        <v>0</v>
      </c>
      <c r="L683" s="17">
        <v>0</v>
      </c>
      <c r="M683" s="17">
        <v>0</v>
      </c>
      <c r="N683" s="17">
        <v>0</v>
      </c>
      <c r="O683" s="17">
        <v>0</v>
      </c>
      <c r="P683" s="17">
        <v>0</v>
      </c>
    </row>
    <row r="684" spans="1:16" s="13" customFormat="1" outlineLevel="1">
      <c r="A684" s="7" t="s">
        <v>1155</v>
      </c>
      <c r="B684" s="8"/>
      <c r="C684" s="9"/>
      <c r="D684" s="8"/>
      <c r="E684" s="10">
        <f t="shared" ref="E684:P684" si="144">SUBTOTAL(9,E680:E683)</f>
        <v>30000000</v>
      </c>
      <c r="F684" s="10">
        <f t="shared" si="144"/>
        <v>0</v>
      </c>
      <c r="G684" s="10">
        <f t="shared" si="144"/>
        <v>0</v>
      </c>
      <c r="H684" s="10">
        <f t="shared" si="144"/>
        <v>271022547</v>
      </c>
      <c r="I684" s="10">
        <f t="shared" si="144"/>
        <v>250000000</v>
      </c>
      <c r="J684" s="10">
        <f t="shared" si="144"/>
        <v>500000000</v>
      </c>
      <c r="K684" s="10">
        <f t="shared" si="144"/>
        <v>51022547</v>
      </c>
      <c r="L684" s="10">
        <f t="shared" si="144"/>
        <v>20983547</v>
      </c>
      <c r="M684" s="10">
        <f t="shared" si="144"/>
        <v>20983547</v>
      </c>
      <c r="N684" s="10">
        <f t="shared" si="144"/>
        <v>20983547</v>
      </c>
      <c r="O684" s="10">
        <f t="shared" si="144"/>
        <v>20983547</v>
      </c>
      <c r="P684" s="10">
        <f t="shared" si="144"/>
        <v>30039000</v>
      </c>
    </row>
    <row r="685" spans="1:16" ht="22.5" outlineLevel="2">
      <c r="A685" s="20" t="s">
        <v>1156</v>
      </c>
      <c r="B685" s="15" t="s">
        <v>1157</v>
      </c>
      <c r="C685" s="16"/>
      <c r="D685" s="15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</row>
    <row r="686" spans="1:16" ht="22.5" outlineLevel="2">
      <c r="A686" s="20" t="s">
        <v>1156</v>
      </c>
      <c r="B686" s="15" t="s">
        <v>1157</v>
      </c>
      <c r="C686" s="16">
        <v>25940</v>
      </c>
      <c r="D686" s="15" t="s">
        <v>1158</v>
      </c>
      <c r="E686" s="17">
        <v>851912639</v>
      </c>
      <c r="F686" s="17">
        <v>0</v>
      </c>
      <c r="G686" s="17">
        <v>0</v>
      </c>
      <c r="H686" s="17">
        <v>1628116887</v>
      </c>
      <c r="I686" s="17">
        <v>0</v>
      </c>
      <c r="J686" s="17">
        <v>750467394</v>
      </c>
      <c r="K686" s="17">
        <v>1729562132</v>
      </c>
      <c r="L686" s="17">
        <v>828487437</v>
      </c>
      <c r="M686" s="17">
        <v>828487437</v>
      </c>
      <c r="N686" s="17">
        <v>789660846</v>
      </c>
      <c r="O686" s="17">
        <v>376364849</v>
      </c>
      <c r="P686" s="17">
        <v>901074695</v>
      </c>
    </row>
    <row r="687" spans="1:16" ht="22.5" outlineLevel="2">
      <c r="A687" s="20" t="s">
        <v>1156</v>
      </c>
      <c r="B687" s="15" t="s">
        <v>1157</v>
      </c>
      <c r="C687" s="16">
        <v>259402</v>
      </c>
      <c r="D687" s="15" t="s">
        <v>1159</v>
      </c>
      <c r="E687" s="17">
        <v>0</v>
      </c>
      <c r="F687" s="17">
        <v>0</v>
      </c>
      <c r="G687" s="17">
        <v>0</v>
      </c>
      <c r="H687" s="17">
        <v>308792657</v>
      </c>
      <c r="I687" s="17">
        <v>0</v>
      </c>
      <c r="J687" s="17">
        <v>0</v>
      </c>
      <c r="K687" s="17">
        <v>308792657</v>
      </c>
      <c r="L687" s="17">
        <v>210792657</v>
      </c>
      <c r="M687" s="17">
        <v>210792657</v>
      </c>
      <c r="N687" s="17">
        <v>210792657</v>
      </c>
      <c r="O687" s="17">
        <v>210792657</v>
      </c>
      <c r="P687" s="17">
        <v>98000000</v>
      </c>
    </row>
    <row r="688" spans="1:16" ht="22.5" outlineLevel="2">
      <c r="A688" s="20" t="s">
        <v>1156</v>
      </c>
      <c r="B688" s="15" t="s">
        <v>1157</v>
      </c>
      <c r="C688" s="16">
        <v>25950</v>
      </c>
      <c r="D688" s="15" t="s">
        <v>1160</v>
      </c>
      <c r="E688" s="17">
        <v>100000000</v>
      </c>
      <c r="F688" s="17">
        <v>0</v>
      </c>
      <c r="G688" s="17">
        <v>0</v>
      </c>
      <c r="H688" s="17">
        <v>150000000</v>
      </c>
      <c r="I688" s="17">
        <v>0</v>
      </c>
      <c r="J688" s="17">
        <v>0</v>
      </c>
      <c r="K688" s="17">
        <v>250000000</v>
      </c>
      <c r="L688" s="17">
        <v>148555464</v>
      </c>
      <c r="M688" s="17">
        <v>148555464</v>
      </c>
      <c r="N688" s="17">
        <v>102782441</v>
      </c>
      <c r="O688" s="17">
        <v>29350000</v>
      </c>
      <c r="P688" s="17">
        <v>101444536</v>
      </c>
    </row>
    <row r="689" spans="1:16" ht="22.5" outlineLevel="2">
      <c r="A689" s="20" t="s">
        <v>1156</v>
      </c>
      <c r="B689" s="15" t="s">
        <v>1157</v>
      </c>
      <c r="C689" s="16">
        <v>25960</v>
      </c>
      <c r="D689" s="15" t="s">
        <v>1161</v>
      </c>
      <c r="E689" s="17">
        <v>550000000</v>
      </c>
      <c r="F689" s="17">
        <v>0</v>
      </c>
      <c r="G689" s="17">
        <v>0</v>
      </c>
      <c r="H689" s="17">
        <v>0</v>
      </c>
      <c r="I689" s="17">
        <v>0</v>
      </c>
      <c r="J689" s="17">
        <v>0</v>
      </c>
      <c r="K689" s="17">
        <v>550000000</v>
      </c>
      <c r="L689" s="17">
        <v>550000000</v>
      </c>
      <c r="M689" s="17">
        <v>550000000</v>
      </c>
      <c r="N689" s="17">
        <v>550000000</v>
      </c>
      <c r="O689" s="17">
        <v>550000000</v>
      </c>
      <c r="P689" s="17">
        <v>0</v>
      </c>
    </row>
    <row r="690" spans="1:16" ht="22.5" outlineLevel="2">
      <c r="A690" s="20" t="s">
        <v>1156</v>
      </c>
      <c r="B690" s="15" t="s">
        <v>1157</v>
      </c>
      <c r="C690" s="16">
        <v>25970</v>
      </c>
      <c r="D690" s="15" t="s">
        <v>1162</v>
      </c>
      <c r="E690" s="17">
        <v>189000000</v>
      </c>
      <c r="F690" s="17">
        <v>0</v>
      </c>
      <c r="G690" s="17">
        <v>0</v>
      </c>
      <c r="H690" s="17">
        <v>0</v>
      </c>
      <c r="I690" s="17">
        <v>0</v>
      </c>
      <c r="J690" s="17">
        <v>0</v>
      </c>
      <c r="K690" s="17">
        <v>189000000</v>
      </c>
      <c r="L690" s="17">
        <v>189000000</v>
      </c>
      <c r="M690" s="17">
        <v>189000000</v>
      </c>
      <c r="N690" s="17">
        <v>189000000</v>
      </c>
      <c r="O690" s="17">
        <v>189000000</v>
      </c>
      <c r="P690" s="17">
        <v>0</v>
      </c>
    </row>
    <row r="691" spans="1:16" ht="22.5" outlineLevel="2">
      <c r="A691" s="20" t="s">
        <v>1156</v>
      </c>
      <c r="B691" s="15" t="s">
        <v>1157</v>
      </c>
      <c r="C691" s="16">
        <v>25980</v>
      </c>
      <c r="D691" s="15" t="s">
        <v>1163</v>
      </c>
      <c r="E691" s="17">
        <v>100000000</v>
      </c>
      <c r="F691" s="17">
        <v>0</v>
      </c>
      <c r="G691" s="17">
        <v>0</v>
      </c>
      <c r="H691" s="17">
        <v>950000000</v>
      </c>
      <c r="I691" s="17">
        <v>0</v>
      </c>
      <c r="J691" s="17">
        <v>0</v>
      </c>
      <c r="K691" s="17">
        <v>1050000000</v>
      </c>
      <c r="L691" s="17">
        <v>0</v>
      </c>
      <c r="M691" s="17">
        <v>0</v>
      </c>
      <c r="N691" s="17">
        <v>0</v>
      </c>
      <c r="O691" s="17">
        <v>0</v>
      </c>
      <c r="P691" s="17">
        <v>1050000000</v>
      </c>
    </row>
    <row r="692" spans="1:16" ht="45" outlineLevel="2">
      <c r="A692" s="20" t="s">
        <v>1156</v>
      </c>
      <c r="B692" s="15" t="s">
        <v>1157</v>
      </c>
      <c r="C692" s="16">
        <v>25981</v>
      </c>
      <c r="D692" s="15" t="s">
        <v>1164</v>
      </c>
      <c r="E692" s="17">
        <v>0</v>
      </c>
      <c r="F692" s="17">
        <v>0</v>
      </c>
      <c r="G692" s="17">
        <v>0</v>
      </c>
      <c r="H692" s="17">
        <v>43000000</v>
      </c>
      <c r="I692" s="17">
        <v>0</v>
      </c>
      <c r="J692" s="17">
        <v>0</v>
      </c>
      <c r="K692" s="17">
        <v>43000000</v>
      </c>
      <c r="L692" s="17">
        <v>42773840</v>
      </c>
      <c r="M692" s="17">
        <v>42773840</v>
      </c>
      <c r="N692" s="17">
        <v>39779670</v>
      </c>
      <c r="O692" s="17">
        <v>12832152</v>
      </c>
      <c r="P692" s="17">
        <v>226160</v>
      </c>
    </row>
    <row r="693" spans="1:16" s="13" customFormat="1" outlineLevel="1">
      <c r="A693" s="7" t="s">
        <v>1165</v>
      </c>
      <c r="B693" s="8"/>
      <c r="C693" s="9"/>
      <c r="D693" s="8"/>
      <c r="E693" s="10">
        <f t="shared" ref="E693:P693" si="145">SUBTOTAL(9,E685:E692)</f>
        <v>1790912639</v>
      </c>
      <c r="F693" s="10">
        <f t="shared" si="145"/>
        <v>0</v>
      </c>
      <c r="G693" s="10">
        <f t="shared" si="145"/>
        <v>0</v>
      </c>
      <c r="H693" s="10">
        <f t="shared" si="145"/>
        <v>3079909544</v>
      </c>
      <c r="I693" s="10">
        <f t="shared" si="145"/>
        <v>0</v>
      </c>
      <c r="J693" s="10">
        <f t="shared" si="145"/>
        <v>750467394</v>
      </c>
      <c r="K693" s="10">
        <f t="shared" si="145"/>
        <v>4120354789</v>
      </c>
      <c r="L693" s="10">
        <f t="shared" si="145"/>
        <v>1969609398</v>
      </c>
      <c r="M693" s="10">
        <f t="shared" si="145"/>
        <v>1969609398</v>
      </c>
      <c r="N693" s="10">
        <f t="shared" si="145"/>
        <v>1882015614</v>
      </c>
      <c r="O693" s="10">
        <f t="shared" si="145"/>
        <v>1368339658</v>
      </c>
      <c r="P693" s="10">
        <f t="shared" si="145"/>
        <v>2150745391</v>
      </c>
    </row>
    <row r="694" spans="1:16" ht="33.75" outlineLevel="2">
      <c r="A694" s="20" t="s">
        <v>1166</v>
      </c>
      <c r="B694" s="15" t="s">
        <v>1167</v>
      </c>
      <c r="C694" s="16"/>
      <c r="D694" s="15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</row>
    <row r="695" spans="1:16" ht="33.75" outlineLevel="2">
      <c r="A695" s="20" t="s">
        <v>1166</v>
      </c>
      <c r="B695" s="15" t="s">
        <v>1167</v>
      </c>
      <c r="C695" s="16">
        <v>25986</v>
      </c>
      <c r="D695" s="15" t="s">
        <v>1168</v>
      </c>
      <c r="E695" s="17">
        <v>20000000</v>
      </c>
      <c r="F695" s="17">
        <v>0</v>
      </c>
      <c r="G695" s="17">
        <v>0</v>
      </c>
      <c r="H695" s="17">
        <v>0</v>
      </c>
      <c r="I695" s="17">
        <v>0</v>
      </c>
      <c r="J695" s="17">
        <v>0</v>
      </c>
      <c r="K695" s="17">
        <v>20000000</v>
      </c>
      <c r="L695" s="17">
        <v>20000000</v>
      </c>
      <c r="M695" s="17">
        <v>20000000</v>
      </c>
      <c r="N695" s="17">
        <v>0</v>
      </c>
      <c r="O695" s="17">
        <v>0</v>
      </c>
      <c r="P695" s="17">
        <v>0</v>
      </c>
    </row>
    <row r="696" spans="1:16" s="13" customFormat="1" outlineLevel="1">
      <c r="A696" s="7" t="s">
        <v>1169</v>
      </c>
      <c r="B696" s="8"/>
      <c r="C696" s="9"/>
      <c r="D696" s="8"/>
      <c r="E696" s="10">
        <f t="shared" ref="E696:P696" si="146">SUBTOTAL(9,E694:E695)</f>
        <v>20000000</v>
      </c>
      <c r="F696" s="10">
        <f t="shared" si="146"/>
        <v>0</v>
      </c>
      <c r="G696" s="10">
        <f t="shared" si="146"/>
        <v>0</v>
      </c>
      <c r="H696" s="10">
        <f t="shared" si="146"/>
        <v>0</v>
      </c>
      <c r="I696" s="10">
        <f t="shared" si="146"/>
        <v>0</v>
      </c>
      <c r="J696" s="10">
        <f t="shared" si="146"/>
        <v>0</v>
      </c>
      <c r="K696" s="10">
        <f t="shared" si="146"/>
        <v>20000000</v>
      </c>
      <c r="L696" s="10">
        <f t="shared" si="146"/>
        <v>20000000</v>
      </c>
      <c r="M696" s="10">
        <f t="shared" si="146"/>
        <v>20000000</v>
      </c>
      <c r="N696" s="10">
        <f t="shared" si="146"/>
        <v>0</v>
      </c>
      <c r="O696" s="10">
        <f t="shared" si="146"/>
        <v>0</v>
      </c>
      <c r="P696" s="10">
        <f t="shared" si="146"/>
        <v>0</v>
      </c>
    </row>
    <row r="697" spans="1:16" outlineLevel="2">
      <c r="A697" s="20" t="s">
        <v>1170</v>
      </c>
      <c r="B697" s="15" t="s">
        <v>1171</v>
      </c>
      <c r="C697" s="16"/>
      <c r="D697" s="15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</row>
    <row r="698" spans="1:16" outlineLevel="1">
      <c r="A698" s="7" t="s">
        <v>1172</v>
      </c>
      <c r="B698" s="15"/>
      <c r="C698" s="16"/>
      <c r="D698" s="15"/>
      <c r="E698" s="17">
        <f t="shared" ref="E698:P698" si="147">SUBTOTAL(9,E697:E697)</f>
        <v>0</v>
      </c>
      <c r="F698" s="17">
        <f t="shared" si="147"/>
        <v>0</v>
      </c>
      <c r="G698" s="17">
        <f t="shared" si="147"/>
        <v>0</v>
      </c>
      <c r="H698" s="17">
        <f t="shared" si="147"/>
        <v>0</v>
      </c>
      <c r="I698" s="17">
        <f t="shared" si="147"/>
        <v>0</v>
      </c>
      <c r="J698" s="17">
        <f t="shared" si="147"/>
        <v>0</v>
      </c>
      <c r="K698" s="17">
        <f t="shared" si="147"/>
        <v>0</v>
      </c>
      <c r="L698" s="17">
        <f t="shared" si="147"/>
        <v>0</v>
      </c>
      <c r="M698" s="17">
        <f t="shared" si="147"/>
        <v>0</v>
      </c>
      <c r="N698" s="17">
        <f t="shared" si="147"/>
        <v>0</v>
      </c>
      <c r="O698" s="17">
        <f t="shared" si="147"/>
        <v>0</v>
      </c>
      <c r="P698" s="17">
        <f t="shared" si="147"/>
        <v>0</v>
      </c>
    </row>
    <row r="699" spans="1:16" ht="22.5" outlineLevel="2">
      <c r="A699" s="20" t="s">
        <v>1173</v>
      </c>
      <c r="B699" s="15" t="s">
        <v>1174</v>
      </c>
      <c r="C699" s="16"/>
      <c r="D699" s="15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</row>
    <row r="700" spans="1:16" outlineLevel="1">
      <c r="A700" s="7" t="s">
        <v>1175</v>
      </c>
      <c r="B700" s="15"/>
      <c r="C700" s="16"/>
      <c r="D700" s="15"/>
      <c r="E700" s="17">
        <f t="shared" ref="E700:P700" si="148">SUBTOTAL(9,E699:E699)</f>
        <v>0</v>
      </c>
      <c r="F700" s="17">
        <f t="shared" si="148"/>
        <v>0</v>
      </c>
      <c r="G700" s="17">
        <f t="shared" si="148"/>
        <v>0</v>
      </c>
      <c r="H700" s="17">
        <f t="shared" si="148"/>
        <v>0</v>
      </c>
      <c r="I700" s="17">
        <f t="shared" si="148"/>
        <v>0</v>
      </c>
      <c r="J700" s="17">
        <f t="shared" si="148"/>
        <v>0</v>
      </c>
      <c r="K700" s="17">
        <f t="shared" si="148"/>
        <v>0</v>
      </c>
      <c r="L700" s="17">
        <f t="shared" si="148"/>
        <v>0</v>
      </c>
      <c r="M700" s="17">
        <f t="shared" si="148"/>
        <v>0</v>
      </c>
      <c r="N700" s="17">
        <f t="shared" si="148"/>
        <v>0</v>
      </c>
      <c r="O700" s="17">
        <f t="shared" si="148"/>
        <v>0</v>
      </c>
      <c r="P700" s="17">
        <f t="shared" si="148"/>
        <v>0</v>
      </c>
    </row>
    <row r="701" spans="1:16" ht="22.5" outlineLevel="2">
      <c r="A701" s="20" t="s">
        <v>1176</v>
      </c>
      <c r="B701" s="15" t="s">
        <v>1177</v>
      </c>
      <c r="C701" s="16"/>
      <c r="D701" s="15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</row>
    <row r="702" spans="1:16" ht="45" outlineLevel="2">
      <c r="A702" s="20" t="s">
        <v>1176</v>
      </c>
      <c r="B702" s="15" t="s">
        <v>1177</v>
      </c>
      <c r="C702" s="16">
        <v>25990</v>
      </c>
      <c r="D702" s="15" t="s">
        <v>1178</v>
      </c>
      <c r="E702" s="17">
        <v>4603660217</v>
      </c>
      <c r="F702" s="17">
        <v>0</v>
      </c>
      <c r="G702" s="17">
        <v>0</v>
      </c>
      <c r="H702" s="17">
        <v>5587700000</v>
      </c>
      <c r="I702" s="17">
        <v>4103300000</v>
      </c>
      <c r="J702" s="17">
        <v>49595934</v>
      </c>
      <c r="K702" s="17">
        <v>14245064283</v>
      </c>
      <c r="L702" s="17">
        <v>12586395282</v>
      </c>
      <c r="M702" s="17">
        <v>12586395282</v>
      </c>
      <c r="N702" s="17">
        <v>3209508366</v>
      </c>
      <c r="O702" s="17">
        <v>1427910816</v>
      </c>
      <c r="P702" s="17">
        <v>1658669001</v>
      </c>
    </row>
    <row r="703" spans="1:16" ht="56.25" outlineLevel="2">
      <c r="A703" s="20" t="s">
        <v>1176</v>
      </c>
      <c r="B703" s="15" t="s">
        <v>1177</v>
      </c>
      <c r="C703" s="16">
        <v>259902</v>
      </c>
      <c r="D703" s="15" t="s">
        <v>1179</v>
      </c>
      <c r="E703" s="17">
        <v>0</v>
      </c>
      <c r="F703" s="17">
        <v>0</v>
      </c>
      <c r="G703" s="17">
        <v>0</v>
      </c>
      <c r="H703" s="17">
        <v>3274561478</v>
      </c>
      <c r="I703" s="17">
        <v>0</v>
      </c>
      <c r="J703" s="17">
        <v>0</v>
      </c>
      <c r="K703" s="17">
        <v>3274561478</v>
      </c>
      <c r="L703" s="17">
        <v>2539610004</v>
      </c>
      <c r="M703" s="17">
        <v>2539610004</v>
      </c>
      <c r="N703" s="17">
        <v>2539610004</v>
      </c>
      <c r="O703" s="17">
        <v>2111954556</v>
      </c>
      <c r="P703" s="17">
        <v>734951474</v>
      </c>
    </row>
    <row r="704" spans="1:16" ht="22.5" outlineLevel="2">
      <c r="A704" s="20" t="s">
        <v>1176</v>
      </c>
      <c r="B704" s="15" t="s">
        <v>1177</v>
      </c>
      <c r="C704" s="16">
        <v>25991</v>
      </c>
      <c r="D704" s="15" t="s">
        <v>1180</v>
      </c>
      <c r="E704" s="17">
        <v>0</v>
      </c>
      <c r="F704" s="17">
        <v>0</v>
      </c>
      <c r="G704" s="17">
        <v>0</v>
      </c>
      <c r="H704" s="17">
        <v>0</v>
      </c>
      <c r="I704" s="17">
        <v>8000000</v>
      </c>
      <c r="J704" s="17">
        <v>0</v>
      </c>
      <c r="K704" s="17">
        <v>8000000</v>
      </c>
      <c r="L704" s="17">
        <v>8000000</v>
      </c>
      <c r="M704" s="17">
        <v>8000000</v>
      </c>
      <c r="N704" s="17">
        <v>0</v>
      </c>
      <c r="O704" s="17">
        <v>0</v>
      </c>
      <c r="P704" s="17">
        <v>0</v>
      </c>
    </row>
    <row r="705" spans="1:16" ht="22.5" outlineLevel="2">
      <c r="A705" s="20" t="s">
        <v>1176</v>
      </c>
      <c r="B705" s="15" t="s">
        <v>1177</v>
      </c>
      <c r="C705" s="16">
        <v>26000</v>
      </c>
      <c r="D705" s="15" t="s">
        <v>1181</v>
      </c>
      <c r="E705" s="17">
        <v>100000000</v>
      </c>
      <c r="F705" s="17">
        <v>0</v>
      </c>
      <c r="G705" s="17">
        <v>0</v>
      </c>
      <c r="H705" s="17">
        <v>270000000</v>
      </c>
      <c r="I705" s="17">
        <v>200000000</v>
      </c>
      <c r="J705" s="17">
        <v>0</v>
      </c>
      <c r="K705" s="17">
        <v>570000000</v>
      </c>
      <c r="L705" s="17">
        <v>555820000</v>
      </c>
      <c r="M705" s="17">
        <v>555820000</v>
      </c>
      <c r="N705" s="17">
        <v>285820000</v>
      </c>
      <c r="O705" s="17">
        <v>285820000</v>
      </c>
      <c r="P705" s="17">
        <v>14180000</v>
      </c>
    </row>
    <row r="706" spans="1:16" ht="22.5" outlineLevel="2">
      <c r="A706" s="20" t="s">
        <v>1176</v>
      </c>
      <c r="B706" s="15" t="s">
        <v>1177</v>
      </c>
      <c r="C706" s="16">
        <v>26001</v>
      </c>
      <c r="D706" s="15" t="s">
        <v>1182</v>
      </c>
      <c r="E706" s="17">
        <v>0</v>
      </c>
      <c r="F706" s="17">
        <v>0</v>
      </c>
      <c r="G706" s="17">
        <v>0</v>
      </c>
      <c r="H706" s="17">
        <v>16000000000</v>
      </c>
      <c r="I706" s="17">
        <v>0</v>
      </c>
      <c r="J706" s="17">
        <v>0</v>
      </c>
      <c r="K706" s="17">
        <v>16000000000</v>
      </c>
      <c r="L706" s="17">
        <v>0</v>
      </c>
      <c r="M706" s="17">
        <v>0</v>
      </c>
      <c r="N706" s="17">
        <v>0</v>
      </c>
      <c r="O706" s="17">
        <v>0</v>
      </c>
      <c r="P706" s="17">
        <v>16000000000</v>
      </c>
    </row>
    <row r="707" spans="1:16" s="13" customFormat="1" outlineLevel="1">
      <c r="A707" s="7" t="s">
        <v>1183</v>
      </c>
      <c r="B707" s="8"/>
      <c r="C707" s="9"/>
      <c r="D707" s="8"/>
      <c r="E707" s="10">
        <f t="shared" ref="E707:P707" si="149">SUBTOTAL(9,E701:E706)</f>
        <v>4703660217</v>
      </c>
      <c r="F707" s="10">
        <f t="shared" si="149"/>
        <v>0</v>
      </c>
      <c r="G707" s="10">
        <f t="shared" si="149"/>
        <v>0</v>
      </c>
      <c r="H707" s="10">
        <f t="shared" si="149"/>
        <v>25132261478</v>
      </c>
      <c r="I707" s="10">
        <f t="shared" si="149"/>
        <v>4311300000</v>
      </c>
      <c r="J707" s="10">
        <f t="shared" si="149"/>
        <v>49595934</v>
      </c>
      <c r="K707" s="10">
        <f t="shared" si="149"/>
        <v>34097625761</v>
      </c>
      <c r="L707" s="10">
        <f t="shared" si="149"/>
        <v>15689825286</v>
      </c>
      <c r="M707" s="10">
        <f t="shared" si="149"/>
        <v>15689825286</v>
      </c>
      <c r="N707" s="10">
        <f t="shared" si="149"/>
        <v>6034938370</v>
      </c>
      <c r="O707" s="10">
        <f t="shared" si="149"/>
        <v>3825685372</v>
      </c>
      <c r="P707" s="10">
        <f t="shared" si="149"/>
        <v>18407800475</v>
      </c>
    </row>
    <row r="708" spans="1:16" ht="33.75" outlineLevel="2">
      <c r="A708" s="20" t="s">
        <v>1184</v>
      </c>
      <c r="B708" s="15" t="s">
        <v>1185</v>
      </c>
      <c r="C708" s="16"/>
      <c r="D708" s="15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</row>
    <row r="709" spans="1:16" outlineLevel="1">
      <c r="A709" s="7" t="s">
        <v>1186</v>
      </c>
      <c r="B709" s="15"/>
      <c r="C709" s="16"/>
      <c r="D709" s="15"/>
      <c r="E709" s="17">
        <f t="shared" ref="E709:P709" si="150">SUBTOTAL(9,E708:E708)</f>
        <v>0</v>
      </c>
      <c r="F709" s="17">
        <f t="shared" si="150"/>
        <v>0</v>
      </c>
      <c r="G709" s="17">
        <f t="shared" si="150"/>
        <v>0</v>
      </c>
      <c r="H709" s="17">
        <f t="shared" si="150"/>
        <v>0</v>
      </c>
      <c r="I709" s="17">
        <f t="shared" si="150"/>
        <v>0</v>
      </c>
      <c r="J709" s="17">
        <f t="shared" si="150"/>
        <v>0</v>
      </c>
      <c r="K709" s="17">
        <f t="shared" si="150"/>
        <v>0</v>
      </c>
      <c r="L709" s="17">
        <f t="shared" si="150"/>
        <v>0</v>
      </c>
      <c r="M709" s="17">
        <f t="shared" si="150"/>
        <v>0</v>
      </c>
      <c r="N709" s="17">
        <f t="shared" si="150"/>
        <v>0</v>
      </c>
      <c r="O709" s="17">
        <f t="shared" si="150"/>
        <v>0</v>
      </c>
      <c r="P709" s="17">
        <f t="shared" si="150"/>
        <v>0</v>
      </c>
    </row>
    <row r="710" spans="1:16" ht="22.5" outlineLevel="2">
      <c r="A710" s="20" t="s">
        <v>1187</v>
      </c>
      <c r="B710" s="15" t="s">
        <v>1188</v>
      </c>
      <c r="C710" s="16"/>
      <c r="D710" s="15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</row>
    <row r="711" spans="1:16" ht="22.5" outlineLevel="2">
      <c r="A711" s="20" t="s">
        <v>1187</v>
      </c>
      <c r="B711" s="15" t="s">
        <v>1188</v>
      </c>
      <c r="C711" s="16">
        <v>26006</v>
      </c>
      <c r="D711" s="15" t="s">
        <v>1189</v>
      </c>
      <c r="E711" s="17">
        <v>0</v>
      </c>
      <c r="F711" s="17">
        <v>0</v>
      </c>
      <c r="G711" s="17">
        <v>0</v>
      </c>
      <c r="H711" s="17">
        <v>30000000</v>
      </c>
      <c r="I711" s="17">
        <v>60000000</v>
      </c>
      <c r="J711" s="17">
        <v>0</v>
      </c>
      <c r="K711" s="17">
        <v>90000000</v>
      </c>
      <c r="L711" s="17">
        <v>90000000</v>
      </c>
      <c r="M711" s="17">
        <v>90000000</v>
      </c>
      <c r="N711" s="17">
        <v>90000000</v>
      </c>
      <c r="O711" s="17">
        <v>30000000</v>
      </c>
      <c r="P711" s="17">
        <v>0</v>
      </c>
    </row>
    <row r="712" spans="1:16" s="13" customFormat="1" outlineLevel="1">
      <c r="A712" s="7" t="s">
        <v>1190</v>
      </c>
      <c r="B712" s="8"/>
      <c r="C712" s="9"/>
      <c r="D712" s="8"/>
      <c r="E712" s="10">
        <f t="shared" ref="E712:P712" si="151">SUBTOTAL(9,E710:E711)</f>
        <v>0</v>
      </c>
      <c r="F712" s="10">
        <f t="shared" si="151"/>
        <v>0</v>
      </c>
      <c r="G712" s="10">
        <f t="shared" si="151"/>
        <v>0</v>
      </c>
      <c r="H712" s="10">
        <f t="shared" si="151"/>
        <v>30000000</v>
      </c>
      <c r="I712" s="10">
        <f t="shared" si="151"/>
        <v>60000000</v>
      </c>
      <c r="J712" s="10">
        <f t="shared" si="151"/>
        <v>0</v>
      </c>
      <c r="K712" s="10">
        <f t="shared" si="151"/>
        <v>90000000</v>
      </c>
      <c r="L712" s="10">
        <f t="shared" si="151"/>
        <v>90000000</v>
      </c>
      <c r="M712" s="10">
        <f t="shared" si="151"/>
        <v>90000000</v>
      </c>
      <c r="N712" s="10">
        <f t="shared" si="151"/>
        <v>90000000</v>
      </c>
      <c r="O712" s="10">
        <f t="shared" si="151"/>
        <v>30000000</v>
      </c>
      <c r="P712" s="10">
        <f t="shared" si="151"/>
        <v>0</v>
      </c>
    </row>
    <row r="713" spans="1:16" outlineLevel="2">
      <c r="A713" s="20" t="s">
        <v>1191</v>
      </c>
      <c r="B713" s="15" t="s">
        <v>1192</v>
      </c>
      <c r="C713" s="16"/>
      <c r="D713" s="15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</row>
    <row r="714" spans="1:16" outlineLevel="1">
      <c r="A714" s="7" t="s">
        <v>1193</v>
      </c>
      <c r="B714" s="15"/>
      <c r="C714" s="16"/>
      <c r="D714" s="15"/>
      <c r="E714" s="17">
        <f t="shared" ref="E714:P714" si="152">SUBTOTAL(9,E713:E713)</f>
        <v>0</v>
      </c>
      <c r="F714" s="17">
        <f t="shared" si="152"/>
        <v>0</v>
      </c>
      <c r="G714" s="17">
        <f t="shared" si="152"/>
        <v>0</v>
      </c>
      <c r="H714" s="17">
        <f t="shared" si="152"/>
        <v>0</v>
      </c>
      <c r="I714" s="17">
        <f t="shared" si="152"/>
        <v>0</v>
      </c>
      <c r="J714" s="17">
        <f t="shared" si="152"/>
        <v>0</v>
      </c>
      <c r="K714" s="17">
        <f t="shared" si="152"/>
        <v>0</v>
      </c>
      <c r="L714" s="17">
        <f t="shared" si="152"/>
        <v>0</v>
      </c>
      <c r="M714" s="17">
        <f t="shared" si="152"/>
        <v>0</v>
      </c>
      <c r="N714" s="17">
        <f t="shared" si="152"/>
        <v>0</v>
      </c>
      <c r="O714" s="17">
        <f t="shared" si="152"/>
        <v>0</v>
      </c>
      <c r="P714" s="17">
        <f t="shared" si="152"/>
        <v>0</v>
      </c>
    </row>
    <row r="715" spans="1:16" outlineLevel="2">
      <c r="A715" s="20" t="s">
        <v>1194</v>
      </c>
      <c r="B715" s="15" t="s">
        <v>1195</v>
      </c>
      <c r="C715" s="16"/>
      <c r="D715" s="15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</row>
    <row r="716" spans="1:16" outlineLevel="1">
      <c r="A716" s="7" t="s">
        <v>1196</v>
      </c>
      <c r="B716" s="15"/>
      <c r="C716" s="16"/>
      <c r="D716" s="15"/>
      <c r="E716" s="17">
        <f t="shared" ref="E716:P716" si="153">SUBTOTAL(9,E715:E715)</f>
        <v>0</v>
      </c>
      <c r="F716" s="17">
        <f t="shared" si="153"/>
        <v>0</v>
      </c>
      <c r="G716" s="17">
        <f t="shared" si="153"/>
        <v>0</v>
      </c>
      <c r="H716" s="17">
        <f t="shared" si="153"/>
        <v>0</v>
      </c>
      <c r="I716" s="17">
        <f t="shared" si="153"/>
        <v>0</v>
      </c>
      <c r="J716" s="17">
        <f t="shared" si="153"/>
        <v>0</v>
      </c>
      <c r="K716" s="17">
        <f t="shared" si="153"/>
        <v>0</v>
      </c>
      <c r="L716" s="17">
        <f t="shared" si="153"/>
        <v>0</v>
      </c>
      <c r="M716" s="17">
        <f t="shared" si="153"/>
        <v>0</v>
      </c>
      <c r="N716" s="17">
        <f t="shared" si="153"/>
        <v>0</v>
      </c>
      <c r="O716" s="17">
        <f t="shared" si="153"/>
        <v>0</v>
      </c>
      <c r="P716" s="17">
        <f t="shared" si="153"/>
        <v>0</v>
      </c>
    </row>
    <row r="717" spans="1:16" ht="22.5" outlineLevel="2">
      <c r="A717" s="20" t="s">
        <v>1197</v>
      </c>
      <c r="B717" s="15" t="s">
        <v>1198</v>
      </c>
      <c r="C717" s="16"/>
      <c r="D717" s="15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</row>
    <row r="718" spans="1:16" outlineLevel="1">
      <c r="A718" s="7" t="s">
        <v>1199</v>
      </c>
      <c r="B718" s="15"/>
      <c r="C718" s="16"/>
      <c r="D718" s="15"/>
      <c r="E718" s="17">
        <f t="shared" ref="E718:P718" si="154">SUBTOTAL(9,E717:E717)</f>
        <v>0</v>
      </c>
      <c r="F718" s="17">
        <f t="shared" si="154"/>
        <v>0</v>
      </c>
      <c r="G718" s="17">
        <f t="shared" si="154"/>
        <v>0</v>
      </c>
      <c r="H718" s="17">
        <f t="shared" si="154"/>
        <v>0</v>
      </c>
      <c r="I718" s="17">
        <f t="shared" si="154"/>
        <v>0</v>
      </c>
      <c r="J718" s="17">
        <f t="shared" si="154"/>
        <v>0</v>
      </c>
      <c r="K718" s="17">
        <f t="shared" si="154"/>
        <v>0</v>
      </c>
      <c r="L718" s="17">
        <f t="shared" si="154"/>
        <v>0</v>
      </c>
      <c r="M718" s="17">
        <f t="shared" si="154"/>
        <v>0</v>
      </c>
      <c r="N718" s="17">
        <f t="shared" si="154"/>
        <v>0</v>
      </c>
      <c r="O718" s="17">
        <f t="shared" si="154"/>
        <v>0</v>
      </c>
      <c r="P718" s="17">
        <f t="shared" si="154"/>
        <v>0</v>
      </c>
    </row>
    <row r="719" spans="1:16" ht="22.5" outlineLevel="2">
      <c r="A719" s="20" t="s">
        <v>1200</v>
      </c>
      <c r="B719" s="15" t="s">
        <v>1201</v>
      </c>
      <c r="C719" s="16"/>
      <c r="D719" s="15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</row>
    <row r="720" spans="1:16" ht="33.75" outlineLevel="2">
      <c r="A720" s="20" t="s">
        <v>1200</v>
      </c>
      <c r="B720" s="15" t="s">
        <v>1201</v>
      </c>
      <c r="C720" s="16">
        <v>26010</v>
      </c>
      <c r="D720" s="15" t="s">
        <v>1202</v>
      </c>
      <c r="E720" s="17">
        <v>2199701914</v>
      </c>
      <c r="F720" s="17">
        <v>0</v>
      </c>
      <c r="G720" s="17">
        <v>0</v>
      </c>
      <c r="H720" s="17">
        <v>6088000000</v>
      </c>
      <c r="I720" s="17">
        <v>1400000000</v>
      </c>
      <c r="J720" s="17">
        <v>327911862</v>
      </c>
      <c r="K720" s="17">
        <v>9359790052</v>
      </c>
      <c r="L720" s="17">
        <v>6124158850</v>
      </c>
      <c r="M720" s="17">
        <v>6124158850</v>
      </c>
      <c r="N720" s="17">
        <v>4194400873</v>
      </c>
      <c r="O720" s="17">
        <v>3676829351</v>
      </c>
      <c r="P720" s="17">
        <v>3235631202</v>
      </c>
    </row>
    <row r="721" spans="1:16" ht="45" outlineLevel="2">
      <c r="A721" s="20" t="s">
        <v>1200</v>
      </c>
      <c r="B721" s="15" t="s">
        <v>1201</v>
      </c>
      <c r="C721" s="16">
        <v>260102</v>
      </c>
      <c r="D721" s="15" t="s">
        <v>1203</v>
      </c>
      <c r="E721" s="17">
        <v>0</v>
      </c>
      <c r="F721" s="17">
        <v>0</v>
      </c>
      <c r="G721" s="17">
        <v>0</v>
      </c>
      <c r="H721" s="17">
        <v>1827557866</v>
      </c>
      <c r="I721" s="17">
        <v>0</v>
      </c>
      <c r="J721" s="17">
        <v>0</v>
      </c>
      <c r="K721" s="17">
        <v>1827557866</v>
      </c>
      <c r="L721" s="17">
        <v>1809690699</v>
      </c>
      <c r="M721" s="17">
        <v>1809690699</v>
      </c>
      <c r="N721" s="17">
        <v>1809690699</v>
      </c>
      <c r="O721" s="17">
        <v>1737240634</v>
      </c>
      <c r="P721" s="17">
        <v>17867167</v>
      </c>
    </row>
    <row r="722" spans="1:16" ht="45" outlineLevel="2">
      <c r="A722" s="20" t="s">
        <v>1200</v>
      </c>
      <c r="B722" s="15" t="s">
        <v>1201</v>
      </c>
      <c r="C722" s="16">
        <v>26011</v>
      </c>
      <c r="D722" s="15" t="s">
        <v>1204</v>
      </c>
      <c r="E722" s="17">
        <v>0</v>
      </c>
      <c r="F722" s="17">
        <v>0</v>
      </c>
      <c r="G722" s="17">
        <v>0</v>
      </c>
      <c r="H722" s="17">
        <v>5020000000</v>
      </c>
      <c r="I722" s="17">
        <v>150000000</v>
      </c>
      <c r="J722" s="17">
        <v>92000000</v>
      </c>
      <c r="K722" s="17">
        <v>5078000000</v>
      </c>
      <c r="L722" s="17">
        <v>4398240000</v>
      </c>
      <c r="M722" s="17">
        <v>4398240000</v>
      </c>
      <c r="N722" s="17">
        <v>2199120000</v>
      </c>
      <c r="O722" s="17">
        <v>2199120000</v>
      </c>
      <c r="P722" s="17">
        <v>679760000</v>
      </c>
    </row>
    <row r="723" spans="1:16" ht="45" outlineLevel="2">
      <c r="A723" s="20" t="s">
        <v>1200</v>
      </c>
      <c r="B723" s="15" t="s">
        <v>1201</v>
      </c>
      <c r="C723" s="16">
        <v>26020</v>
      </c>
      <c r="D723" s="15" t="s">
        <v>1205</v>
      </c>
      <c r="E723" s="17">
        <v>100000000</v>
      </c>
      <c r="F723" s="17">
        <v>0</v>
      </c>
      <c r="G723" s="17">
        <v>21742000</v>
      </c>
      <c r="H723" s="17">
        <v>328258000</v>
      </c>
      <c r="I723" s="17">
        <v>212293020</v>
      </c>
      <c r="J723" s="17">
        <v>68780220</v>
      </c>
      <c r="K723" s="17">
        <v>550028800</v>
      </c>
      <c r="L723" s="17">
        <v>511481800</v>
      </c>
      <c r="M723" s="17">
        <v>511481800</v>
      </c>
      <c r="N723" s="17">
        <v>130047600</v>
      </c>
      <c r="O723" s="17">
        <v>130047600</v>
      </c>
      <c r="P723" s="17">
        <v>38547000</v>
      </c>
    </row>
    <row r="724" spans="1:16" ht="45" outlineLevel="2">
      <c r="A724" s="20" t="s">
        <v>1200</v>
      </c>
      <c r="B724" s="15" t="s">
        <v>1201</v>
      </c>
      <c r="C724" s="16">
        <v>260202</v>
      </c>
      <c r="D724" s="15" t="s">
        <v>1206</v>
      </c>
      <c r="E724" s="17">
        <v>0</v>
      </c>
      <c r="F724" s="17">
        <v>0</v>
      </c>
      <c r="G724" s="17">
        <v>0</v>
      </c>
      <c r="H724" s="17">
        <v>69756400</v>
      </c>
      <c r="I724" s="17">
        <v>0</v>
      </c>
      <c r="J724" s="17">
        <v>0</v>
      </c>
      <c r="K724" s="17">
        <v>69756400</v>
      </c>
      <c r="L724" s="17">
        <v>69756400</v>
      </c>
      <c r="M724" s="17">
        <v>69756400</v>
      </c>
      <c r="N724" s="17">
        <v>69756400</v>
      </c>
      <c r="O724" s="17">
        <v>69756400</v>
      </c>
      <c r="P724" s="17">
        <v>0</v>
      </c>
    </row>
    <row r="725" spans="1:16" ht="22.5" outlineLevel="2">
      <c r="A725" s="20" t="s">
        <v>1200</v>
      </c>
      <c r="B725" s="15" t="s">
        <v>1201</v>
      </c>
      <c r="C725" s="16">
        <v>26022</v>
      </c>
      <c r="D725" s="15" t="s">
        <v>1207</v>
      </c>
      <c r="E725" s="17">
        <v>1000</v>
      </c>
      <c r="F725" s="17">
        <v>0</v>
      </c>
      <c r="G725" s="17">
        <v>0</v>
      </c>
      <c r="H725" s="17">
        <v>89606886</v>
      </c>
      <c r="I725" s="17">
        <v>372648939</v>
      </c>
      <c r="J725" s="17">
        <v>0</v>
      </c>
      <c r="K725" s="17">
        <v>462256825</v>
      </c>
      <c r="L725" s="17">
        <v>462255825</v>
      </c>
      <c r="M725" s="17">
        <v>462255825</v>
      </c>
      <c r="N725" s="17">
        <v>462255825</v>
      </c>
      <c r="O725" s="17">
        <v>372648939</v>
      </c>
      <c r="P725" s="17">
        <v>1000</v>
      </c>
    </row>
    <row r="726" spans="1:16" ht="33.75" outlineLevel="2">
      <c r="A726" s="20" t="s">
        <v>1200</v>
      </c>
      <c r="B726" s="15" t="s">
        <v>1201</v>
      </c>
      <c r="C726" s="16">
        <v>26023</v>
      </c>
      <c r="D726" s="15" t="s">
        <v>1208</v>
      </c>
      <c r="E726" s="17">
        <v>0</v>
      </c>
      <c r="F726" s="17">
        <v>0</v>
      </c>
      <c r="G726" s="17">
        <v>0</v>
      </c>
      <c r="H726" s="17">
        <v>0</v>
      </c>
      <c r="I726" s="17">
        <v>41265000</v>
      </c>
      <c r="J726" s="17">
        <v>0</v>
      </c>
      <c r="K726" s="17">
        <v>41265000</v>
      </c>
      <c r="L726" s="17">
        <v>41265000</v>
      </c>
      <c r="M726" s="17">
        <v>41265000</v>
      </c>
      <c r="N726" s="17">
        <v>0</v>
      </c>
      <c r="O726" s="17">
        <v>0</v>
      </c>
      <c r="P726" s="17">
        <v>0</v>
      </c>
    </row>
    <row r="727" spans="1:16" ht="33.75" outlineLevel="2">
      <c r="A727" s="20" t="s">
        <v>1200</v>
      </c>
      <c r="B727" s="15" t="s">
        <v>1201</v>
      </c>
      <c r="C727" s="16">
        <v>26025</v>
      </c>
      <c r="D727" s="15" t="s">
        <v>1209</v>
      </c>
      <c r="E727" s="17">
        <v>0</v>
      </c>
      <c r="F727" s="17">
        <v>0</v>
      </c>
      <c r="G727" s="17">
        <v>0</v>
      </c>
      <c r="H727" s="17">
        <v>0</v>
      </c>
      <c r="I727" s="17">
        <v>101000000</v>
      </c>
      <c r="J727" s="17">
        <v>0</v>
      </c>
      <c r="K727" s="17">
        <v>101000000</v>
      </c>
      <c r="L727" s="17">
        <v>100000000</v>
      </c>
      <c r="M727" s="17">
        <v>100000000</v>
      </c>
      <c r="N727" s="17">
        <v>100000000</v>
      </c>
      <c r="O727" s="17">
        <v>100000000</v>
      </c>
      <c r="P727" s="17">
        <v>1000000</v>
      </c>
    </row>
    <row r="728" spans="1:16" s="13" customFormat="1" outlineLevel="1">
      <c r="A728" s="7" t="s">
        <v>1210</v>
      </c>
      <c r="B728" s="8"/>
      <c r="C728" s="9"/>
      <c r="D728" s="8"/>
      <c r="E728" s="10">
        <f t="shared" ref="E728:P728" si="155">SUBTOTAL(9,E719:E727)</f>
        <v>2299702914</v>
      </c>
      <c r="F728" s="10">
        <f t="shared" si="155"/>
        <v>0</v>
      </c>
      <c r="G728" s="10">
        <f t="shared" si="155"/>
        <v>21742000</v>
      </c>
      <c r="H728" s="10">
        <f t="shared" si="155"/>
        <v>13423179152</v>
      </c>
      <c r="I728" s="10">
        <f t="shared" si="155"/>
        <v>2277206959</v>
      </c>
      <c r="J728" s="10">
        <f t="shared" si="155"/>
        <v>488692082</v>
      </c>
      <c r="K728" s="10">
        <f t="shared" si="155"/>
        <v>17489654943</v>
      </c>
      <c r="L728" s="10">
        <f t="shared" si="155"/>
        <v>13516848574</v>
      </c>
      <c r="M728" s="10">
        <f t="shared" si="155"/>
        <v>13516848574</v>
      </c>
      <c r="N728" s="10">
        <f t="shared" si="155"/>
        <v>8965271397</v>
      </c>
      <c r="O728" s="10">
        <f t="shared" si="155"/>
        <v>8285642924</v>
      </c>
      <c r="P728" s="10">
        <f t="shared" si="155"/>
        <v>3972806369</v>
      </c>
    </row>
    <row r="729" spans="1:16" ht="33.75" outlineLevel="2">
      <c r="A729" s="20" t="s">
        <v>1211</v>
      </c>
      <c r="B729" s="15" t="s">
        <v>1212</v>
      </c>
      <c r="C729" s="16"/>
      <c r="D729" s="15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</row>
    <row r="730" spans="1:16" ht="33.75" outlineLevel="2">
      <c r="A730" s="20" t="s">
        <v>1211</v>
      </c>
      <c r="B730" s="15" t="s">
        <v>1212</v>
      </c>
      <c r="C730" s="16">
        <v>26040</v>
      </c>
      <c r="D730" s="15" t="s">
        <v>1213</v>
      </c>
      <c r="E730" s="17">
        <v>50000000</v>
      </c>
      <c r="F730" s="17">
        <v>0</v>
      </c>
      <c r="G730" s="17">
        <v>0</v>
      </c>
      <c r="H730" s="17">
        <v>475304136</v>
      </c>
      <c r="I730" s="17">
        <v>0</v>
      </c>
      <c r="J730" s="17">
        <v>0</v>
      </c>
      <c r="K730" s="17">
        <v>525304136</v>
      </c>
      <c r="L730" s="17">
        <v>283528321</v>
      </c>
      <c r="M730" s="17">
        <v>283528321</v>
      </c>
      <c r="N730" s="17">
        <v>141764160</v>
      </c>
      <c r="O730" s="17">
        <v>0</v>
      </c>
      <c r="P730" s="17">
        <v>241775815</v>
      </c>
    </row>
    <row r="731" spans="1:16" ht="33.75" outlineLevel="2">
      <c r="A731" s="20" t="s">
        <v>1211</v>
      </c>
      <c r="B731" s="15" t="s">
        <v>1212</v>
      </c>
      <c r="C731" s="16">
        <v>260412</v>
      </c>
      <c r="D731" s="15" t="s">
        <v>1214</v>
      </c>
      <c r="E731" s="17">
        <v>0</v>
      </c>
      <c r="F731" s="17">
        <v>0</v>
      </c>
      <c r="G731" s="17">
        <v>0</v>
      </c>
      <c r="H731" s="17">
        <v>78876344</v>
      </c>
      <c r="I731" s="17">
        <v>0</v>
      </c>
      <c r="J731" s="17">
        <v>0</v>
      </c>
      <c r="K731" s="17">
        <v>78876344</v>
      </c>
      <c r="L731" s="17">
        <v>78876344</v>
      </c>
      <c r="M731" s="17">
        <v>78876344</v>
      </c>
      <c r="N731" s="17">
        <v>78876344</v>
      </c>
      <c r="O731" s="17">
        <v>78876344</v>
      </c>
      <c r="P731" s="17">
        <v>0</v>
      </c>
    </row>
    <row r="732" spans="1:16" s="13" customFormat="1" outlineLevel="1">
      <c r="A732" s="7" t="s">
        <v>1215</v>
      </c>
      <c r="B732" s="8"/>
      <c r="C732" s="9"/>
      <c r="D732" s="8"/>
      <c r="E732" s="10">
        <f t="shared" ref="E732:P732" si="156">SUBTOTAL(9,E729:E731)</f>
        <v>50000000</v>
      </c>
      <c r="F732" s="10">
        <f t="shared" si="156"/>
        <v>0</v>
      </c>
      <c r="G732" s="10">
        <f t="shared" si="156"/>
        <v>0</v>
      </c>
      <c r="H732" s="10">
        <f t="shared" si="156"/>
        <v>554180480</v>
      </c>
      <c r="I732" s="10">
        <f t="shared" si="156"/>
        <v>0</v>
      </c>
      <c r="J732" s="10">
        <f t="shared" si="156"/>
        <v>0</v>
      </c>
      <c r="K732" s="10">
        <f t="shared" si="156"/>
        <v>604180480</v>
      </c>
      <c r="L732" s="10">
        <f t="shared" si="156"/>
        <v>362404665</v>
      </c>
      <c r="M732" s="10">
        <f t="shared" si="156"/>
        <v>362404665</v>
      </c>
      <c r="N732" s="10">
        <f t="shared" si="156"/>
        <v>220640504</v>
      </c>
      <c r="O732" s="10">
        <f t="shared" si="156"/>
        <v>78876344</v>
      </c>
      <c r="P732" s="10">
        <f t="shared" si="156"/>
        <v>241775815</v>
      </c>
    </row>
    <row r="733" spans="1:16" ht="22.5" outlineLevel="2">
      <c r="A733" s="20" t="s">
        <v>1216</v>
      </c>
      <c r="B733" s="15" t="s">
        <v>1217</v>
      </c>
      <c r="C733" s="16"/>
      <c r="D733" s="15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</row>
    <row r="734" spans="1:16" ht="33.75" outlineLevel="2">
      <c r="A734" s="20" t="s">
        <v>1216</v>
      </c>
      <c r="B734" s="15" t="s">
        <v>1217</v>
      </c>
      <c r="C734" s="16">
        <v>26050</v>
      </c>
      <c r="D734" s="15" t="s">
        <v>1218</v>
      </c>
      <c r="E734" s="17">
        <v>1000000</v>
      </c>
      <c r="F734" s="17">
        <v>0</v>
      </c>
      <c r="G734" s="17">
        <v>0</v>
      </c>
      <c r="H734" s="17">
        <v>320000000</v>
      </c>
      <c r="I734" s="17">
        <v>92000000</v>
      </c>
      <c r="J734" s="17">
        <v>320000000</v>
      </c>
      <c r="K734" s="17">
        <v>93000000</v>
      </c>
      <c r="L734" s="17">
        <v>93000000</v>
      </c>
      <c r="M734" s="17">
        <v>93000000</v>
      </c>
      <c r="N734" s="17">
        <v>65100000</v>
      </c>
      <c r="O734" s="17">
        <v>27900000</v>
      </c>
      <c r="P734" s="17">
        <v>0</v>
      </c>
    </row>
    <row r="735" spans="1:16" ht="22.5" outlineLevel="2">
      <c r="A735" s="20" t="s">
        <v>1216</v>
      </c>
      <c r="B735" s="15" t="s">
        <v>1217</v>
      </c>
      <c r="C735" s="16">
        <v>26051</v>
      </c>
      <c r="D735" s="15" t="s">
        <v>1219</v>
      </c>
      <c r="E735" s="17">
        <v>0</v>
      </c>
      <c r="F735" s="17">
        <v>0</v>
      </c>
      <c r="G735" s="17">
        <v>0</v>
      </c>
      <c r="H735" s="17">
        <v>0</v>
      </c>
      <c r="I735" s="17">
        <v>18000000</v>
      </c>
      <c r="J735" s="17">
        <v>0</v>
      </c>
      <c r="K735" s="17">
        <v>18000000</v>
      </c>
      <c r="L735" s="17">
        <v>0</v>
      </c>
      <c r="M735" s="17">
        <v>0</v>
      </c>
      <c r="N735" s="17">
        <v>0</v>
      </c>
      <c r="O735" s="17">
        <v>0</v>
      </c>
      <c r="P735" s="17">
        <v>18000000</v>
      </c>
    </row>
    <row r="736" spans="1:16" s="13" customFormat="1" outlineLevel="1">
      <c r="A736" s="7" t="s">
        <v>1220</v>
      </c>
      <c r="B736" s="8"/>
      <c r="C736" s="9"/>
      <c r="D736" s="8"/>
      <c r="E736" s="10">
        <f t="shared" ref="E736:P736" si="157">SUBTOTAL(9,E733:E735)</f>
        <v>1000000</v>
      </c>
      <c r="F736" s="10">
        <f t="shared" si="157"/>
        <v>0</v>
      </c>
      <c r="G736" s="10">
        <f t="shared" si="157"/>
        <v>0</v>
      </c>
      <c r="H736" s="10">
        <f t="shared" si="157"/>
        <v>320000000</v>
      </c>
      <c r="I736" s="10">
        <f t="shared" si="157"/>
        <v>110000000</v>
      </c>
      <c r="J736" s="10">
        <f t="shared" si="157"/>
        <v>320000000</v>
      </c>
      <c r="K736" s="10">
        <f t="shared" si="157"/>
        <v>111000000</v>
      </c>
      <c r="L736" s="10">
        <f t="shared" si="157"/>
        <v>93000000</v>
      </c>
      <c r="M736" s="10">
        <f t="shared" si="157"/>
        <v>93000000</v>
      </c>
      <c r="N736" s="10">
        <f t="shared" si="157"/>
        <v>65100000</v>
      </c>
      <c r="O736" s="10">
        <f t="shared" si="157"/>
        <v>27900000</v>
      </c>
      <c r="P736" s="10">
        <f t="shared" si="157"/>
        <v>18000000</v>
      </c>
    </row>
    <row r="737" spans="1:16" outlineLevel="2">
      <c r="A737" s="20" t="s">
        <v>1221</v>
      </c>
      <c r="B737" s="15" t="s">
        <v>1222</v>
      </c>
      <c r="C737" s="16"/>
      <c r="D737" s="15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</row>
    <row r="738" spans="1:16" outlineLevel="1">
      <c r="A738" s="7" t="s">
        <v>1223</v>
      </c>
      <c r="B738" s="15"/>
      <c r="C738" s="16"/>
      <c r="D738" s="15"/>
      <c r="E738" s="17">
        <f t="shared" ref="E738:P738" si="158">SUBTOTAL(9,E737:E737)</f>
        <v>0</v>
      </c>
      <c r="F738" s="17">
        <f t="shared" si="158"/>
        <v>0</v>
      </c>
      <c r="G738" s="17">
        <f t="shared" si="158"/>
        <v>0</v>
      </c>
      <c r="H738" s="17">
        <f t="shared" si="158"/>
        <v>0</v>
      </c>
      <c r="I738" s="17">
        <f t="shared" si="158"/>
        <v>0</v>
      </c>
      <c r="J738" s="17">
        <f t="shared" si="158"/>
        <v>0</v>
      </c>
      <c r="K738" s="17">
        <f t="shared" si="158"/>
        <v>0</v>
      </c>
      <c r="L738" s="17">
        <f t="shared" si="158"/>
        <v>0</v>
      </c>
      <c r="M738" s="17">
        <f t="shared" si="158"/>
        <v>0</v>
      </c>
      <c r="N738" s="17">
        <f t="shared" si="158"/>
        <v>0</v>
      </c>
      <c r="O738" s="17">
        <f t="shared" si="158"/>
        <v>0</v>
      </c>
      <c r="P738" s="17">
        <f t="shared" si="158"/>
        <v>0</v>
      </c>
    </row>
    <row r="739" spans="1:16" ht="33.75" outlineLevel="2">
      <c r="A739" s="20" t="s">
        <v>1224</v>
      </c>
      <c r="B739" s="15" t="s">
        <v>1225</v>
      </c>
      <c r="C739" s="16"/>
      <c r="D739" s="15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</row>
    <row r="740" spans="1:16" outlineLevel="1">
      <c r="A740" s="7" t="s">
        <v>1226</v>
      </c>
      <c r="B740" s="15"/>
      <c r="C740" s="16"/>
      <c r="D740" s="15"/>
      <c r="E740" s="17">
        <f t="shared" ref="E740:P740" si="159">SUBTOTAL(9,E739:E739)</f>
        <v>0</v>
      </c>
      <c r="F740" s="17">
        <f t="shared" si="159"/>
        <v>0</v>
      </c>
      <c r="G740" s="17">
        <f t="shared" si="159"/>
        <v>0</v>
      </c>
      <c r="H740" s="17">
        <f t="shared" si="159"/>
        <v>0</v>
      </c>
      <c r="I740" s="17">
        <f t="shared" si="159"/>
        <v>0</v>
      </c>
      <c r="J740" s="17">
        <f t="shared" si="159"/>
        <v>0</v>
      </c>
      <c r="K740" s="17">
        <f t="shared" si="159"/>
        <v>0</v>
      </c>
      <c r="L740" s="17">
        <f t="shared" si="159"/>
        <v>0</v>
      </c>
      <c r="M740" s="17">
        <f t="shared" si="159"/>
        <v>0</v>
      </c>
      <c r="N740" s="17">
        <f t="shared" si="159"/>
        <v>0</v>
      </c>
      <c r="O740" s="17">
        <f t="shared" si="159"/>
        <v>0</v>
      </c>
      <c r="P740" s="17">
        <f t="shared" si="159"/>
        <v>0</v>
      </c>
    </row>
    <row r="741" spans="1:16" ht="22.5" outlineLevel="2">
      <c r="A741" s="20" t="s">
        <v>1227</v>
      </c>
      <c r="B741" s="15" t="s">
        <v>1228</v>
      </c>
      <c r="C741" s="16"/>
      <c r="D741" s="15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</row>
    <row r="742" spans="1:16" ht="22.5" outlineLevel="2">
      <c r="A742" s="20" t="s">
        <v>1227</v>
      </c>
      <c r="B742" s="15" t="s">
        <v>1228</v>
      </c>
      <c r="C742" s="16">
        <v>26070</v>
      </c>
      <c r="D742" s="15" t="s">
        <v>1229</v>
      </c>
      <c r="E742" s="17">
        <v>300000000</v>
      </c>
      <c r="F742" s="17">
        <v>0</v>
      </c>
      <c r="G742" s="17">
        <v>0</v>
      </c>
      <c r="H742" s="17">
        <v>0</v>
      </c>
      <c r="I742" s="17">
        <v>100000000</v>
      </c>
      <c r="J742" s="17">
        <v>0</v>
      </c>
      <c r="K742" s="17">
        <v>400000000</v>
      </c>
      <c r="L742" s="17">
        <v>393000000</v>
      </c>
      <c r="M742" s="17">
        <v>393000000</v>
      </c>
      <c r="N742" s="17">
        <v>343000000</v>
      </c>
      <c r="O742" s="17">
        <v>293000000</v>
      </c>
      <c r="P742" s="17">
        <v>7000000</v>
      </c>
    </row>
    <row r="743" spans="1:16" ht="22.5" outlineLevel="2">
      <c r="A743" s="20" t="s">
        <v>1227</v>
      </c>
      <c r="B743" s="15" t="s">
        <v>1228</v>
      </c>
      <c r="C743" s="16">
        <v>26110</v>
      </c>
      <c r="D743" s="15" t="s">
        <v>1230</v>
      </c>
      <c r="E743" s="17">
        <v>200000000</v>
      </c>
      <c r="F743" s="17">
        <v>0</v>
      </c>
      <c r="G743" s="17">
        <v>0</v>
      </c>
      <c r="H743" s="17">
        <v>35926610</v>
      </c>
      <c r="I743" s="17">
        <v>14964176</v>
      </c>
      <c r="J743" s="17">
        <v>25926610</v>
      </c>
      <c r="K743" s="17">
        <v>224964176</v>
      </c>
      <c r="L743" s="17">
        <v>224964176</v>
      </c>
      <c r="M743" s="17">
        <v>224964176</v>
      </c>
      <c r="N743" s="17">
        <v>224964176</v>
      </c>
      <c r="O743" s="17">
        <v>224964176</v>
      </c>
      <c r="P743" s="17">
        <v>0</v>
      </c>
    </row>
    <row r="744" spans="1:16" ht="22.5" outlineLevel="2">
      <c r="A744" s="20" t="s">
        <v>1227</v>
      </c>
      <c r="B744" s="15" t="s">
        <v>1228</v>
      </c>
      <c r="C744" s="16">
        <v>26130</v>
      </c>
      <c r="D744" s="15" t="s">
        <v>1231</v>
      </c>
      <c r="E744" s="17">
        <v>259094586</v>
      </c>
      <c r="F744" s="17">
        <v>0</v>
      </c>
      <c r="G744" s="17">
        <v>0</v>
      </c>
      <c r="H744" s="17">
        <v>0</v>
      </c>
      <c r="I744" s="17">
        <v>0</v>
      </c>
      <c r="J744" s="17">
        <v>0</v>
      </c>
      <c r="K744" s="17">
        <v>259094586</v>
      </c>
      <c r="L744" s="17">
        <v>257350000</v>
      </c>
      <c r="M744" s="17">
        <v>257350000</v>
      </c>
      <c r="N744" s="17">
        <v>257350000</v>
      </c>
      <c r="O744" s="17">
        <v>257350000</v>
      </c>
      <c r="P744" s="17">
        <v>1744586</v>
      </c>
    </row>
    <row r="745" spans="1:16" s="13" customFormat="1" outlineLevel="1">
      <c r="A745" s="7" t="s">
        <v>1232</v>
      </c>
      <c r="B745" s="8"/>
      <c r="C745" s="9"/>
      <c r="D745" s="8"/>
      <c r="E745" s="10">
        <f t="shared" ref="E745:P745" si="160">SUBTOTAL(9,E741:E744)</f>
        <v>759094586</v>
      </c>
      <c r="F745" s="10">
        <f t="shared" si="160"/>
        <v>0</v>
      </c>
      <c r="G745" s="10">
        <f t="shared" si="160"/>
        <v>0</v>
      </c>
      <c r="H745" s="10">
        <f t="shared" si="160"/>
        <v>35926610</v>
      </c>
      <c r="I745" s="10">
        <f t="shared" si="160"/>
        <v>114964176</v>
      </c>
      <c r="J745" s="10">
        <f t="shared" si="160"/>
        <v>25926610</v>
      </c>
      <c r="K745" s="10">
        <f t="shared" si="160"/>
        <v>884058762</v>
      </c>
      <c r="L745" s="10">
        <f t="shared" si="160"/>
        <v>875314176</v>
      </c>
      <c r="M745" s="10">
        <f t="shared" si="160"/>
        <v>875314176</v>
      </c>
      <c r="N745" s="10">
        <f t="shared" si="160"/>
        <v>825314176</v>
      </c>
      <c r="O745" s="10">
        <f t="shared" si="160"/>
        <v>775314176</v>
      </c>
      <c r="P745" s="10">
        <f t="shared" si="160"/>
        <v>8744586</v>
      </c>
    </row>
    <row r="746" spans="1:16" ht="22.5" outlineLevel="2">
      <c r="A746" s="20" t="s">
        <v>1233</v>
      </c>
      <c r="B746" s="15" t="s">
        <v>1234</v>
      </c>
      <c r="C746" s="16"/>
      <c r="D746" s="15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</row>
    <row r="747" spans="1:16" ht="22.5" outlineLevel="2">
      <c r="A747" s="20" t="s">
        <v>1233</v>
      </c>
      <c r="B747" s="15" t="s">
        <v>1234</v>
      </c>
      <c r="C747" s="16">
        <v>26140</v>
      </c>
      <c r="D747" s="15" t="s">
        <v>1235</v>
      </c>
      <c r="E747" s="17">
        <v>1000</v>
      </c>
      <c r="F747" s="17">
        <v>0</v>
      </c>
      <c r="G747" s="17">
        <v>0</v>
      </c>
      <c r="H747" s="17">
        <v>100000000</v>
      </c>
      <c r="I747" s="17">
        <v>135000000</v>
      </c>
      <c r="J747" s="17">
        <v>15000000</v>
      </c>
      <c r="K747" s="17">
        <v>220001000</v>
      </c>
      <c r="L747" s="17">
        <v>220000000</v>
      </c>
      <c r="M747" s="17">
        <v>220000000</v>
      </c>
      <c r="N747" s="17">
        <v>220000000</v>
      </c>
      <c r="O747" s="17">
        <v>220000000</v>
      </c>
      <c r="P747" s="17">
        <v>1000</v>
      </c>
    </row>
    <row r="748" spans="1:16" s="13" customFormat="1" outlineLevel="1">
      <c r="A748" s="7" t="s">
        <v>1236</v>
      </c>
      <c r="B748" s="8"/>
      <c r="C748" s="9"/>
      <c r="D748" s="8"/>
      <c r="E748" s="10">
        <f t="shared" ref="E748:P748" si="161">SUBTOTAL(9,E746:E747)</f>
        <v>1000</v>
      </c>
      <c r="F748" s="10">
        <f t="shared" si="161"/>
        <v>0</v>
      </c>
      <c r="G748" s="10">
        <f t="shared" si="161"/>
        <v>0</v>
      </c>
      <c r="H748" s="10">
        <f t="shared" si="161"/>
        <v>100000000</v>
      </c>
      <c r="I748" s="10">
        <f t="shared" si="161"/>
        <v>135000000</v>
      </c>
      <c r="J748" s="10">
        <f t="shared" si="161"/>
        <v>15000000</v>
      </c>
      <c r="K748" s="10">
        <f t="shared" si="161"/>
        <v>220001000</v>
      </c>
      <c r="L748" s="10">
        <f t="shared" si="161"/>
        <v>220000000</v>
      </c>
      <c r="M748" s="10">
        <f t="shared" si="161"/>
        <v>220000000</v>
      </c>
      <c r="N748" s="10">
        <f t="shared" si="161"/>
        <v>220000000</v>
      </c>
      <c r="O748" s="10">
        <f t="shared" si="161"/>
        <v>220000000</v>
      </c>
      <c r="P748" s="10">
        <f t="shared" si="161"/>
        <v>1000</v>
      </c>
    </row>
    <row r="749" spans="1:16" outlineLevel="2">
      <c r="A749" s="20" t="s">
        <v>1237</v>
      </c>
      <c r="B749" s="15" t="s">
        <v>1238</v>
      </c>
      <c r="C749" s="16"/>
      <c r="D749" s="15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</row>
    <row r="750" spans="1:16" outlineLevel="1">
      <c r="A750" s="7" t="s">
        <v>1239</v>
      </c>
      <c r="B750" s="15"/>
      <c r="C750" s="16"/>
      <c r="D750" s="15"/>
      <c r="E750" s="17">
        <f t="shared" ref="E750:P750" si="162">SUBTOTAL(9,E749:E749)</f>
        <v>0</v>
      </c>
      <c r="F750" s="17">
        <f t="shared" si="162"/>
        <v>0</v>
      </c>
      <c r="G750" s="17">
        <f t="shared" si="162"/>
        <v>0</v>
      </c>
      <c r="H750" s="17">
        <f t="shared" si="162"/>
        <v>0</v>
      </c>
      <c r="I750" s="17">
        <f t="shared" si="162"/>
        <v>0</v>
      </c>
      <c r="J750" s="17">
        <f t="shared" si="162"/>
        <v>0</v>
      </c>
      <c r="K750" s="17">
        <f t="shared" si="162"/>
        <v>0</v>
      </c>
      <c r="L750" s="17">
        <f t="shared" si="162"/>
        <v>0</v>
      </c>
      <c r="M750" s="17">
        <f t="shared" si="162"/>
        <v>0</v>
      </c>
      <c r="N750" s="17">
        <f t="shared" si="162"/>
        <v>0</v>
      </c>
      <c r="O750" s="17">
        <f t="shared" si="162"/>
        <v>0</v>
      </c>
      <c r="P750" s="17">
        <f t="shared" si="162"/>
        <v>0</v>
      </c>
    </row>
    <row r="751" spans="1:16" ht="22.5" outlineLevel="2">
      <c r="A751" s="20" t="s">
        <v>1240</v>
      </c>
      <c r="B751" s="15" t="s">
        <v>1241</v>
      </c>
      <c r="C751" s="16"/>
      <c r="D751" s="15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</row>
    <row r="752" spans="1:16" outlineLevel="1">
      <c r="A752" s="7" t="s">
        <v>1242</v>
      </c>
      <c r="B752" s="15"/>
      <c r="C752" s="16"/>
      <c r="D752" s="15"/>
      <c r="E752" s="17">
        <f t="shared" ref="E752:P752" si="163">SUBTOTAL(9,E751:E751)</f>
        <v>0</v>
      </c>
      <c r="F752" s="17">
        <f t="shared" si="163"/>
        <v>0</v>
      </c>
      <c r="G752" s="17">
        <f t="shared" si="163"/>
        <v>0</v>
      </c>
      <c r="H752" s="17">
        <f t="shared" si="163"/>
        <v>0</v>
      </c>
      <c r="I752" s="17">
        <f t="shared" si="163"/>
        <v>0</v>
      </c>
      <c r="J752" s="17">
        <f t="shared" si="163"/>
        <v>0</v>
      </c>
      <c r="K752" s="17">
        <f t="shared" si="163"/>
        <v>0</v>
      </c>
      <c r="L752" s="17">
        <f t="shared" si="163"/>
        <v>0</v>
      </c>
      <c r="M752" s="17">
        <f t="shared" si="163"/>
        <v>0</v>
      </c>
      <c r="N752" s="17">
        <f t="shared" si="163"/>
        <v>0</v>
      </c>
      <c r="O752" s="17">
        <f t="shared" si="163"/>
        <v>0</v>
      </c>
      <c r="P752" s="17">
        <f t="shared" si="163"/>
        <v>0</v>
      </c>
    </row>
    <row r="753" spans="1:16" ht="22.5" outlineLevel="2">
      <c r="A753" s="20" t="s">
        <v>1243</v>
      </c>
      <c r="B753" s="15" t="s">
        <v>1244</v>
      </c>
      <c r="C753" s="16"/>
      <c r="D753" s="15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</row>
    <row r="754" spans="1:16" ht="56.25" outlineLevel="2">
      <c r="A754" s="20" t="s">
        <v>1243</v>
      </c>
      <c r="B754" s="15" t="s">
        <v>1244</v>
      </c>
      <c r="C754" s="16">
        <v>26150</v>
      </c>
      <c r="D754" s="15" t="s">
        <v>1245</v>
      </c>
      <c r="E754" s="17">
        <v>49999000</v>
      </c>
      <c r="F754" s="17">
        <v>0</v>
      </c>
      <c r="G754" s="17">
        <v>0</v>
      </c>
      <c r="H754" s="17">
        <v>0</v>
      </c>
      <c r="I754" s="17">
        <v>0</v>
      </c>
      <c r="J754" s="17">
        <v>0</v>
      </c>
      <c r="K754" s="17">
        <v>49999000</v>
      </c>
      <c r="L754" s="17">
        <v>17974180</v>
      </c>
      <c r="M754" s="17">
        <v>17974180</v>
      </c>
      <c r="N754" s="17">
        <v>17974180</v>
      </c>
      <c r="O754" s="17">
        <v>0</v>
      </c>
      <c r="P754" s="17">
        <v>32024820</v>
      </c>
    </row>
    <row r="755" spans="1:16" ht="56.25" outlineLevel="2">
      <c r="A755" s="20" t="s">
        <v>1243</v>
      </c>
      <c r="B755" s="15" t="s">
        <v>1244</v>
      </c>
      <c r="C755" s="16">
        <v>261502</v>
      </c>
      <c r="D755" s="15" t="s">
        <v>1246</v>
      </c>
      <c r="E755" s="17">
        <v>0</v>
      </c>
      <c r="F755" s="17">
        <v>0</v>
      </c>
      <c r="G755" s="17">
        <v>0</v>
      </c>
      <c r="H755" s="17">
        <v>31965686</v>
      </c>
      <c r="I755" s="17">
        <v>0</v>
      </c>
      <c r="J755" s="17">
        <v>0</v>
      </c>
      <c r="K755" s="17">
        <v>31965686</v>
      </c>
      <c r="L755" s="17">
        <v>0</v>
      </c>
      <c r="M755" s="17">
        <v>0</v>
      </c>
      <c r="N755" s="17">
        <v>0</v>
      </c>
      <c r="O755" s="17">
        <v>0</v>
      </c>
      <c r="P755" s="17">
        <v>31965686</v>
      </c>
    </row>
    <row r="756" spans="1:16" ht="22.5" outlineLevel="2">
      <c r="A756" s="20" t="s">
        <v>1243</v>
      </c>
      <c r="B756" s="15" t="s">
        <v>1244</v>
      </c>
      <c r="C756" s="16">
        <v>26152</v>
      </c>
      <c r="D756" s="15" t="s">
        <v>1247</v>
      </c>
      <c r="E756" s="17">
        <v>1000</v>
      </c>
      <c r="F756" s="17">
        <v>0</v>
      </c>
      <c r="G756" s="17">
        <v>0</v>
      </c>
      <c r="H756" s="17">
        <v>0</v>
      </c>
      <c r="I756" s="17">
        <v>0</v>
      </c>
      <c r="J756" s="17">
        <v>0</v>
      </c>
      <c r="K756" s="17">
        <v>1000</v>
      </c>
      <c r="L756" s="17">
        <v>0</v>
      </c>
      <c r="M756" s="17">
        <v>0</v>
      </c>
      <c r="N756" s="17">
        <v>0</v>
      </c>
      <c r="O756" s="17">
        <v>0</v>
      </c>
      <c r="P756" s="17">
        <v>1000</v>
      </c>
    </row>
    <row r="757" spans="1:16" ht="22.5" outlineLevel="2">
      <c r="A757" s="20" t="s">
        <v>1243</v>
      </c>
      <c r="B757" s="15" t="s">
        <v>1244</v>
      </c>
      <c r="C757" s="16">
        <v>26154</v>
      </c>
      <c r="D757" s="15" t="s">
        <v>1248</v>
      </c>
      <c r="E757" s="17">
        <v>23091209</v>
      </c>
      <c r="F757" s="17">
        <v>0</v>
      </c>
      <c r="G757" s="17">
        <v>0</v>
      </c>
      <c r="H757" s="17">
        <v>0</v>
      </c>
      <c r="I757" s="17">
        <v>500000000</v>
      </c>
      <c r="J757" s="17">
        <v>303091209</v>
      </c>
      <c r="K757" s="17">
        <v>220000000</v>
      </c>
      <c r="L757" s="17">
        <v>220000000</v>
      </c>
      <c r="M757" s="17">
        <v>220000000</v>
      </c>
      <c r="N757" s="17">
        <v>220000000</v>
      </c>
      <c r="O757" s="17">
        <v>210000000</v>
      </c>
      <c r="P757" s="17">
        <v>0</v>
      </c>
    </row>
    <row r="758" spans="1:16" s="13" customFormat="1" outlineLevel="1">
      <c r="A758" s="7" t="s">
        <v>1249</v>
      </c>
      <c r="B758" s="8"/>
      <c r="C758" s="9"/>
      <c r="D758" s="8"/>
      <c r="E758" s="10">
        <f t="shared" ref="E758:P758" si="164">SUBTOTAL(9,E753:E757)</f>
        <v>73091209</v>
      </c>
      <c r="F758" s="10">
        <f t="shared" si="164"/>
        <v>0</v>
      </c>
      <c r="G758" s="10">
        <f t="shared" si="164"/>
        <v>0</v>
      </c>
      <c r="H758" s="10">
        <f t="shared" si="164"/>
        <v>31965686</v>
      </c>
      <c r="I758" s="10">
        <f t="shared" si="164"/>
        <v>500000000</v>
      </c>
      <c r="J758" s="10">
        <f t="shared" si="164"/>
        <v>303091209</v>
      </c>
      <c r="K758" s="10">
        <f t="shared" si="164"/>
        <v>301965686</v>
      </c>
      <c r="L758" s="10">
        <f t="shared" si="164"/>
        <v>237974180</v>
      </c>
      <c r="M758" s="10">
        <f t="shared" si="164"/>
        <v>237974180</v>
      </c>
      <c r="N758" s="10">
        <f t="shared" si="164"/>
        <v>237974180</v>
      </c>
      <c r="O758" s="10">
        <f t="shared" si="164"/>
        <v>210000000</v>
      </c>
      <c r="P758" s="10">
        <f t="shared" si="164"/>
        <v>63991506</v>
      </c>
    </row>
    <row r="759" spans="1:16" ht="33.75" outlineLevel="2">
      <c r="A759" s="20" t="s">
        <v>1250</v>
      </c>
      <c r="B759" s="15" t="s">
        <v>1251</v>
      </c>
      <c r="C759" s="16"/>
      <c r="D759" s="15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</row>
    <row r="760" spans="1:16" outlineLevel="1">
      <c r="A760" s="7" t="s">
        <v>1252</v>
      </c>
      <c r="B760" s="15"/>
      <c r="C760" s="16"/>
      <c r="D760" s="15"/>
      <c r="E760" s="17">
        <f t="shared" ref="E760:P760" si="165">SUBTOTAL(9,E759:E759)</f>
        <v>0</v>
      </c>
      <c r="F760" s="17">
        <f t="shared" si="165"/>
        <v>0</v>
      </c>
      <c r="G760" s="17">
        <f t="shared" si="165"/>
        <v>0</v>
      </c>
      <c r="H760" s="17">
        <f t="shared" si="165"/>
        <v>0</v>
      </c>
      <c r="I760" s="17">
        <f t="shared" si="165"/>
        <v>0</v>
      </c>
      <c r="J760" s="17">
        <f t="shared" si="165"/>
        <v>0</v>
      </c>
      <c r="K760" s="17">
        <f t="shared" si="165"/>
        <v>0</v>
      </c>
      <c r="L760" s="17">
        <f t="shared" si="165"/>
        <v>0</v>
      </c>
      <c r="M760" s="17">
        <f t="shared" si="165"/>
        <v>0</v>
      </c>
      <c r="N760" s="17">
        <f t="shared" si="165"/>
        <v>0</v>
      </c>
      <c r="O760" s="17">
        <f t="shared" si="165"/>
        <v>0</v>
      </c>
      <c r="P760" s="17">
        <f t="shared" si="165"/>
        <v>0</v>
      </c>
    </row>
    <row r="761" spans="1:16" ht="22.5" outlineLevel="2">
      <c r="A761" s="20" t="s">
        <v>1253</v>
      </c>
      <c r="B761" s="15" t="s">
        <v>1254</v>
      </c>
      <c r="C761" s="16"/>
      <c r="D761" s="15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</row>
    <row r="762" spans="1:16" ht="22.5" outlineLevel="2">
      <c r="A762" s="20" t="s">
        <v>1253</v>
      </c>
      <c r="B762" s="15" t="s">
        <v>1254</v>
      </c>
      <c r="C762" s="16">
        <v>26160</v>
      </c>
      <c r="D762" s="15" t="s">
        <v>1255</v>
      </c>
      <c r="E762" s="17">
        <v>45000000</v>
      </c>
      <c r="F762" s="17">
        <v>0</v>
      </c>
      <c r="G762" s="17">
        <v>0</v>
      </c>
      <c r="H762" s="17">
        <v>149682300</v>
      </c>
      <c r="I762" s="17">
        <v>177817700</v>
      </c>
      <c r="J762" s="17">
        <v>0</v>
      </c>
      <c r="K762" s="17">
        <v>372500000</v>
      </c>
      <c r="L762" s="17">
        <v>372500000</v>
      </c>
      <c r="M762" s="17">
        <v>372500000</v>
      </c>
      <c r="N762" s="17">
        <v>364766666</v>
      </c>
      <c r="O762" s="17">
        <v>355753334</v>
      </c>
      <c r="P762" s="17">
        <v>0</v>
      </c>
    </row>
    <row r="763" spans="1:16" ht="22.5" outlineLevel="2">
      <c r="A763" s="20" t="s">
        <v>1253</v>
      </c>
      <c r="B763" s="15" t="s">
        <v>1254</v>
      </c>
      <c r="C763" s="16">
        <v>26162</v>
      </c>
      <c r="D763" s="15" t="s">
        <v>1256</v>
      </c>
      <c r="E763" s="17">
        <v>30000000</v>
      </c>
      <c r="F763" s="17">
        <v>0</v>
      </c>
      <c r="G763" s="17">
        <v>0</v>
      </c>
      <c r="H763" s="17">
        <v>0</v>
      </c>
      <c r="I763" s="17">
        <v>0</v>
      </c>
      <c r="J763" s="17">
        <v>2000000</v>
      </c>
      <c r="K763" s="17">
        <v>28000000</v>
      </c>
      <c r="L763" s="17">
        <v>28000000</v>
      </c>
      <c r="M763" s="17">
        <v>28000000</v>
      </c>
      <c r="N763" s="17">
        <v>28000000</v>
      </c>
      <c r="O763" s="17">
        <v>28000000</v>
      </c>
      <c r="P763" s="17">
        <v>0</v>
      </c>
    </row>
    <row r="764" spans="1:16" s="13" customFormat="1" outlineLevel="1">
      <c r="A764" s="7" t="s">
        <v>1257</v>
      </c>
      <c r="B764" s="8"/>
      <c r="C764" s="9"/>
      <c r="D764" s="8"/>
      <c r="E764" s="10">
        <f t="shared" ref="E764:P764" si="166">SUBTOTAL(9,E761:E763)</f>
        <v>75000000</v>
      </c>
      <c r="F764" s="10">
        <f t="shared" si="166"/>
        <v>0</v>
      </c>
      <c r="G764" s="10">
        <f t="shared" si="166"/>
        <v>0</v>
      </c>
      <c r="H764" s="10">
        <f t="shared" si="166"/>
        <v>149682300</v>
      </c>
      <c r="I764" s="10">
        <f t="shared" si="166"/>
        <v>177817700</v>
      </c>
      <c r="J764" s="10">
        <f t="shared" si="166"/>
        <v>2000000</v>
      </c>
      <c r="K764" s="10">
        <f t="shared" si="166"/>
        <v>400500000</v>
      </c>
      <c r="L764" s="10">
        <f t="shared" si="166"/>
        <v>400500000</v>
      </c>
      <c r="M764" s="10">
        <f t="shared" si="166"/>
        <v>400500000</v>
      </c>
      <c r="N764" s="10">
        <f t="shared" si="166"/>
        <v>392766666</v>
      </c>
      <c r="O764" s="10">
        <f t="shared" si="166"/>
        <v>383753334</v>
      </c>
      <c r="P764" s="10">
        <f t="shared" si="166"/>
        <v>0</v>
      </c>
    </row>
    <row r="765" spans="1:16" outlineLevel="2">
      <c r="A765" s="20" t="s">
        <v>1258</v>
      </c>
      <c r="B765" s="15" t="s">
        <v>1259</v>
      </c>
      <c r="C765" s="16"/>
      <c r="D765" s="15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</row>
    <row r="766" spans="1:16" outlineLevel="1">
      <c r="A766" s="7" t="s">
        <v>1260</v>
      </c>
      <c r="B766" s="15"/>
      <c r="C766" s="16"/>
      <c r="D766" s="15"/>
      <c r="E766" s="17">
        <f t="shared" ref="E766:P766" si="167">SUBTOTAL(9,E765:E765)</f>
        <v>0</v>
      </c>
      <c r="F766" s="17">
        <f t="shared" si="167"/>
        <v>0</v>
      </c>
      <c r="G766" s="17">
        <f t="shared" si="167"/>
        <v>0</v>
      </c>
      <c r="H766" s="17">
        <f t="shared" si="167"/>
        <v>0</v>
      </c>
      <c r="I766" s="17">
        <f t="shared" si="167"/>
        <v>0</v>
      </c>
      <c r="J766" s="17">
        <f t="shared" si="167"/>
        <v>0</v>
      </c>
      <c r="K766" s="17">
        <f t="shared" si="167"/>
        <v>0</v>
      </c>
      <c r="L766" s="17">
        <f t="shared" si="167"/>
        <v>0</v>
      </c>
      <c r="M766" s="17">
        <f t="shared" si="167"/>
        <v>0</v>
      </c>
      <c r="N766" s="17">
        <f t="shared" si="167"/>
        <v>0</v>
      </c>
      <c r="O766" s="17">
        <f t="shared" si="167"/>
        <v>0</v>
      </c>
      <c r="P766" s="17">
        <f t="shared" si="167"/>
        <v>0</v>
      </c>
    </row>
    <row r="767" spans="1:16" ht="22.5" outlineLevel="2">
      <c r="A767" s="20" t="s">
        <v>1261</v>
      </c>
      <c r="B767" s="15" t="s">
        <v>1262</v>
      </c>
      <c r="C767" s="16"/>
      <c r="D767" s="15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</row>
    <row r="768" spans="1:16" outlineLevel="1">
      <c r="A768" s="7" t="s">
        <v>1263</v>
      </c>
      <c r="B768" s="15"/>
      <c r="C768" s="16"/>
      <c r="D768" s="15"/>
      <c r="E768" s="17">
        <f t="shared" ref="E768:P768" si="168">SUBTOTAL(9,E767:E767)</f>
        <v>0</v>
      </c>
      <c r="F768" s="17">
        <f t="shared" si="168"/>
        <v>0</v>
      </c>
      <c r="G768" s="17">
        <f t="shared" si="168"/>
        <v>0</v>
      </c>
      <c r="H768" s="17">
        <f t="shared" si="168"/>
        <v>0</v>
      </c>
      <c r="I768" s="17">
        <f t="shared" si="168"/>
        <v>0</v>
      </c>
      <c r="J768" s="17">
        <f t="shared" si="168"/>
        <v>0</v>
      </c>
      <c r="K768" s="17">
        <f t="shared" si="168"/>
        <v>0</v>
      </c>
      <c r="L768" s="17">
        <f t="shared" si="168"/>
        <v>0</v>
      </c>
      <c r="M768" s="17">
        <f t="shared" si="168"/>
        <v>0</v>
      </c>
      <c r="N768" s="17">
        <f t="shared" si="168"/>
        <v>0</v>
      </c>
      <c r="O768" s="17">
        <f t="shared" si="168"/>
        <v>0</v>
      </c>
      <c r="P768" s="17">
        <f t="shared" si="168"/>
        <v>0</v>
      </c>
    </row>
    <row r="769" spans="1:16" ht="22.5" outlineLevel="2">
      <c r="A769" s="20" t="s">
        <v>1264</v>
      </c>
      <c r="B769" s="15" t="s">
        <v>1265</v>
      </c>
      <c r="C769" s="16"/>
      <c r="D769" s="15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</row>
    <row r="770" spans="1:16" ht="33.75" outlineLevel="2">
      <c r="A770" s="20" t="s">
        <v>1264</v>
      </c>
      <c r="B770" s="15" t="s">
        <v>1265</v>
      </c>
      <c r="C770" s="16">
        <v>26170</v>
      </c>
      <c r="D770" s="15" t="s">
        <v>1266</v>
      </c>
      <c r="E770" s="17">
        <v>1000</v>
      </c>
      <c r="F770" s="17">
        <v>0</v>
      </c>
      <c r="G770" s="17">
        <v>0</v>
      </c>
      <c r="H770" s="17">
        <v>0</v>
      </c>
      <c r="I770" s="17">
        <v>37000000</v>
      </c>
      <c r="J770" s="17">
        <v>37000000</v>
      </c>
      <c r="K770" s="17">
        <v>1000</v>
      </c>
      <c r="L770" s="17">
        <v>0</v>
      </c>
      <c r="M770" s="17">
        <v>0</v>
      </c>
      <c r="N770" s="17">
        <v>0</v>
      </c>
      <c r="O770" s="17">
        <v>0</v>
      </c>
      <c r="P770" s="17">
        <v>1000</v>
      </c>
    </row>
    <row r="771" spans="1:16" s="13" customFormat="1" outlineLevel="1">
      <c r="A771" s="7" t="s">
        <v>1267</v>
      </c>
      <c r="B771" s="8"/>
      <c r="C771" s="9"/>
      <c r="D771" s="8"/>
      <c r="E771" s="10">
        <f t="shared" ref="E771:P771" si="169">SUBTOTAL(9,E769:E770)</f>
        <v>1000</v>
      </c>
      <c r="F771" s="10">
        <f t="shared" si="169"/>
        <v>0</v>
      </c>
      <c r="G771" s="10">
        <f t="shared" si="169"/>
        <v>0</v>
      </c>
      <c r="H771" s="10">
        <f t="shared" si="169"/>
        <v>0</v>
      </c>
      <c r="I771" s="10">
        <f t="shared" si="169"/>
        <v>37000000</v>
      </c>
      <c r="J771" s="10">
        <f t="shared" si="169"/>
        <v>37000000</v>
      </c>
      <c r="K771" s="10">
        <f t="shared" si="169"/>
        <v>1000</v>
      </c>
      <c r="L771" s="10">
        <f t="shared" si="169"/>
        <v>0</v>
      </c>
      <c r="M771" s="10">
        <f t="shared" si="169"/>
        <v>0</v>
      </c>
      <c r="N771" s="10">
        <f t="shared" si="169"/>
        <v>0</v>
      </c>
      <c r="O771" s="10">
        <f t="shared" si="169"/>
        <v>0</v>
      </c>
      <c r="P771" s="10">
        <f t="shared" si="169"/>
        <v>1000</v>
      </c>
    </row>
    <row r="772" spans="1:16" ht="33.75" outlineLevel="2">
      <c r="A772" s="20" t="s">
        <v>1268</v>
      </c>
      <c r="B772" s="15" t="s">
        <v>1269</v>
      </c>
      <c r="C772" s="16"/>
      <c r="D772" s="15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</row>
    <row r="773" spans="1:16" ht="33.75" outlineLevel="2">
      <c r="A773" s="20" t="s">
        <v>1268</v>
      </c>
      <c r="B773" s="15" t="s">
        <v>1269</v>
      </c>
      <c r="C773" s="16">
        <v>26180</v>
      </c>
      <c r="D773" s="15" t="s">
        <v>1270</v>
      </c>
      <c r="E773" s="17">
        <v>1149595934</v>
      </c>
      <c r="F773" s="17">
        <v>0</v>
      </c>
      <c r="G773" s="17">
        <v>0</v>
      </c>
      <c r="H773" s="17">
        <v>116000000</v>
      </c>
      <c r="I773" s="17">
        <v>408638272</v>
      </c>
      <c r="J773" s="17">
        <v>892760568</v>
      </c>
      <c r="K773" s="17">
        <v>781473638</v>
      </c>
      <c r="L773" s="17">
        <v>415782477</v>
      </c>
      <c r="M773" s="17">
        <v>415782477</v>
      </c>
      <c r="N773" s="17">
        <v>265695290</v>
      </c>
      <c r="O773" s="17">
        <v>195632530</v>
      </c>
      <c r="P773" s="17">
        <v>365691161</v>
      </c>
    </row>
    <row r="774" spans="1:16" ht="33.75" outlineLevel="2">
      <c r="A774" s="20" t="s">
        <v>1268</v>
      </c>
      <c r="B774" s="15" t="s">
        <v>1269</v>
      </c>
      <c r="C774" s="16">
        <v>261802</v>
      </c>
      <c r="D774" s="15" t="s">
        <v>1271</v>
      </c>
      <c r="E774" s="17">
        <v>0</v>
      </c>
      <c r="F774" s="17">
        <v>0</v>
      </c>
      <c r="G774" s="17">
        <v>0</v>
      </c>
      <c r="H774" s="17">
        <v>222579962</v>
      </c>
      <c r="I774" s="17">
        <v>0</v>
      </c>
      <c r="J774" s="17">
        <v>0</v>
      </c>
      <c r="K774" s="17">
        <v>222579962</v>
      </c>
      <c r="L774" s="17">
        <v>222576658</v>
      </c>
      <c r="M774" s="17">
        <v>222576658</v>
      </c>
      <c r="N774" s="17">
        <v>222576658</v>
      </c>
      <c r="O774" s="17">
        <v>208495476</v>
      </c>
      <c r="P774" s="17">
        <v>3304</v>
      </c>
    </row>
    <row r="775" spans="1:16" ht="33.75" outlineLevel="2">
      <c r="A775" s="20" t="s">
        <v>1268</v>
      </c>
      <c r="B775" s="15" t="s">
        <v>1269</v>
      </c>
      <c r="C775" s="16">
        <v>26190</v>
      </c>
      <c r="D775" s="15" t="s">
        <v>1272</v>
      </c>
      <c r="E775" s="17">
        <v>1000000000</v>
      </c>
      <c r="F775" s="17">
        <v>0</v>
      </c>
      <c r="G775" s="17">
        <v>0</v>
      </c>
      <c r="H775" s="17">
        <v>0</v>
      </c>
      <c r="I775" s="17">
        <v>781000000</v>
      </c>
      <c r="J775" s="17">
        <v>0</v>
      </c>
      <c r="K775" s="17">
        <v>1781000000</v>
      </c>
      <c r="L775" s="17">
        <v>1460257653</v>
      </c>
      <c r="M775" s="17">
        <v>1460257653</v>
      </c>
      <c r="N775" s="17">
        <v>895566286</v>
      </c>
      <c r="O775" s="17">
        <v>529493675</v>
      </c>
      <c r="P775" s="17">
        <v>320742347</v>
      </c>
    </row>
    <row r="776" spans="1:16" ht="33.75" outlineLevel="2">
      <c r="A776" s="20" t="s">
        <v>1268</v>
      </c>
      <c r="B776" s="15" t="s">
        <v>1269</v>
      </c>
      <c r="C776" s="16">
        <v>26200</v>
      </c>
      <c r="D776" s="15" t="s">
        <v>1273</v>
      </c>
      <c r="E776" s="17">
        <v>6983497000</v>
      </c>
      <c r="F776" s="17">
        <v>0</v>
      </c>
      <c r="G776" s="17">
        <v>530867034</v>
      </c>
      <c r="H776" s="17">
        <v>631013827</v>
      </c>
      <c r="I776" s="17">
        <v>66500000</v>
      </c>
      <c r="J776" s="17">
        <v>5900000</v>
      </c>
      <c r="K776" s="17">
        <v>7144243793</v>
      </c>
      <c r="L776" s="17">
        <v>7083396126</v>
      </c>
      <c r="M776" s="17">
        <v>7083396126</v>
      </c>
      <c r="N776" s="17">
        <v>7083396126</v>
      </c>
      <c r="O776" s="17">
        <v>7073996126</v>
      </c>
      <c r="P776" s="17">
        <v>60847667</v>
      </c>
    </row>
    <row r="777" spans="1:16" ht="33.75" outlineLevel="2">
      <c r="A777" s="20" t="s">
        <v>1268</v>
      </c>
      <c r="B777" s="15" t="s">
        <v>1269</v>
      </c>
      <c r="C777" s="16">
        <v>26201</v>
      </c>
      <c r="D777" s="15" t="s">
        <v>1274</v>
      </c>
      <c r="E777" s="17">
        <v>0</v>
      </c>
      <c r="F777" s="17">
        <v>0</v>
      </c>
      <c r="G777" s="17">
        <v>0</v>
      </c>
      <c r="H777" s="17">
        <v>5219</v>
      </c>
      <c r="I777" s="17">
        <v>0</v>
      </c>
      <c r="J777" s="17">
        <v>0</v>
      </c>
      <c r="K777" s="17">
        <v>5219</v>
      </c>
      <c r="L777" s="17">
        <v>0</v>
      </c>
      <c r="M777" s="17">
        <v>0</v>
      </c>
      <c r="N777" s="17">
        <v>0</v>
      </c>
      <c r="O777" s="17">
        <v>0</v>
      </c>
      <c r="P777" s="17">
        <v>5219</v>
      </c>
    </row>
    <row r="778" spans="1:16" s="13" customFormat="1" outlineLevel="1">
      <c r="A778" s="7" t="s">
        <v>1275</v>
      </c>
      <c r="B778" s="8"/>
      <c r="C778" s="9"/>
      <c r="D778" s="8"/>
      <c r="E778" s="10">
        <f t="shared" ref="E778:P778" si="170">SUBTOTAL(9,E772:E777)</f>
        <v>9133092934</v>
      </c>
      <c r="F778" s="10">
        <f t="shared" si="170"/>
        <v>0</v>
      </c>
      <c r="G778" s="10">
        <f t="shared" si="170"/>
        <v>530867034</v>
      </c>
      <c r="H778" s="10">
        <f t="shared" si="170"/>
        <v>969599008</v>
      </c>
      <c r="I778" s="10">
        <f t="shared" si="170"/>
        <v>1256138272</v>
      </c>
      <c r="J778" s="10">
        <f t="shared" si="170"/>
        <v>898660568</v>
      </c>
      <c r="K778" s="10">
        <f t="shared" si="170"/>
        <v>9929302612</v>
      </c>
      <c r="L778" s="10">
        <f t="shared" si="170"/>
        <v>9182012914</v>
      </c>
      <c r="M778" s="10">
        <f t="shared" si="170"/>
        <v>9182012914</v>
      </c>
      <c r="N778" s="10">
        <f t="shared" si="170"/>
        <v>8467234360</v>
      </c>
      <c r="O778" s="10">
        <f t="shared" si="170"/>
        <v>8007617807</v>
      </c>
      <c r="P778" s="10">
        <f t="shared" si="170"/>
        <v>747289698</v>
      </c>
    </row>
    <row r="779" spans="1:16" ht="33.75" outlineLevel="2">
      <c r="A779" s="20" t="s">
        <v>1276</v>
      </c>
      <c r="B779" s="15" t="s">
        <v>1277</v>
      </c>
      <c r="C779" s="16"/>
      <c r="D779" s="15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</row>
    <row r="780" spans="1:16" ht="45" outlineLevel="2">
      <c r="A780" s="20" t="s">
        <v>1276</v>
      </c>
      <c r="B780" s="15" t="s">
        <v>1277</v>
      </c>
      <c r="C780" s="16">
        <v>26210</v>
      </c>
      <c r="D780" s="15" t="s">
        <v>1278</v>
      </c>
      <c r="E780" s="17">
        <v>1000</v>
      </c>
      <c r="F780" s="17">
        <v>0</v>
      </c>
      <c r="G780" s="17">
        <v>0</v>
      </c>
      <c r="H780" s="17">
        <v>0</v>
      </c>
      <c r="I780" s="17">
        <v>0</v>
      </c>
      <c r="J780" s="17">
        <v>0</v>
      </c>
      <c r="K780" s="17">
        <v>1000</v>
      </c>
      <c r="L780" s="17">
        <v>0</v>
      </c>
      <c r="M780" s="17">
        <v>0</v>
      </c>
      <c r="N780" s="17">
        <v>0</v>
      </c>
      <c r="O780" s="17">
        <v>0</v>
      </c>
      <c r="P780" s="17">
        <v>1000</v>
      </c>
    </row>
    <row r="781" spans="1:16" ht="45" outlineLevel="2">
      <c r="A781" s="20" t="s">
        <v>1276</v>
      </c>
      <c r="B781" s="15" t="s">
        <v>1277</v>
      </c>
      <c r="C781" s="16">
        <v>26220</v>
      </c>
      <c r="D781" s="15" t="s">
        <v>1279</v>
      </c>
      <c r="E781" s="17">
        <v>1000</v>
      </c>
      <c r="F781" s="17">
        <v>0</v>
      </c>
      <c r="G781" s="17">
        <v>0</v>
      </c>
      <c r="H781" s="17">
        <v>420000000</v>
      </c>
      <c r="I781" s="17">
        <v>282793020</v>
      </c>
      <c r="J781" s="17">
        <v>16822120</v>
      </c>
      <c r="K781" s="17">
        <v>685971900</v>
      </c>
      <c r="L781" s="17">
        <v>667128412</v>
      </c>
      <c r="M781" s="17">
        <v>667128412</v>
      </c>
      <c r="N781" s="17">
        <v>617558376</v>
      </c>
      <c r="O781" s="17">
        <v>417423244</v>
      </c>
      <c r="P781" s="17">
        <v>18843488</v>
      </c>
    </row>
    <row r="782" spans="1:16" ht="56.25" outlineLevel="2">
      <c r="A782" s="20" t="s">
        <v>1276</v>
      </c>
      <c r="B782" s="15" t="s">
        <v>1277</v>
      </c>
      <c r="C782" s="16">
        <v>262202</v>
      </c>
      <c r="D782" s="15" t="s">
        <v>1280</v>
      </c>
      <c r="E782" s="17">
        <v>0</v>
      </c>
      <c r="F782" s="17">
        <v>0</v>
      </c>
      <c r="G782" s="17">
        <v>0</v>
      </c>
      <c r="H782" s="17">
        <v>35210060</v>
      </c>
      <c r="I782" s="17">
        <v>0</v>
      </c>
      <c r="J782" s="17">
        <v>0</v>
      </c>
      <c r="K782" s="17">
        <v>35210060</v>
      </c>
      <c r="L782" s="17">
        <v>35210060</v>
      </c>
      <c r="M782" s="17">
        <v>35210060</v>
      </c>
      <c r="N782" s="17">
        <v>35210060</v>
      </c>
      <c r="O782" s="17">
        <v>35210060</v>
      </c>
      <c r="P782" s="17">
        <v>0</v>
      </c>
    </row>
    <row r="783" spans="1:16" ht="33.75" outlineLevel="2">
      <c r="A783" s="20" t="s">
        <v>1276</v>
      </c>
      <c r="B783" s="15" t="s">
        <v>1277</v>
      </c>
      <c r="C783" s="16">
        <v>26230</v>
      </c>
      <c r="D783" s="15" t="s">
        <v>1281</v>
      </c>
      <c r="E783" s="17">
        <v>30000000</v>
      </c>
      <c r="F783" s="17">
        <v>0</v>
      </c>
      <c r="G783" s="17">
        <v>0</v>
      </c>
      <c r="H783" s="17">
        <v>0</v>
      </c>
      <c r="I783" s="17">
        <v>0</v>
      </c>
      <c r="J783" s="17">
        <v>0</v>
      </c>
      <c r="K783" s="17">
        <v>30000000</v>
      </c>
      <c r="L783" s="17">
        <v>30000000</v>
      </c>
      <c r="M783" s="17">
        <v>30000000</v>
      </c>
      <c r="N783" s="17">
        <v>30000000</v>
      </c>
      <c r="O783" s="17">
        <v>30000000</v>
      </c>
      <c r="P783" s="17">
        <v>0</v>
      </c>
    </row>
    <row r="784" spans="1:16" ht="33.75" outlineLevel="2">
      <c r="A784" s="20" t="s">
        <v>1276</v>
      </c>
      <c r="B784" s="15" t="s">
        <v>1277</v>
      </c>
      <c r="C784" s="16">
        <v>262302</v>
      </c>
      <c r="D784" s="15" t="s">
        <v>1282</v>
      </c>
      <c r="E784" s="17">
        <v>0</v>
      </c>
      <c r="F784" s="17">
        <v>0</v>
      </c>
      <c r="G784" s="17">
        <v>0</v>
      </c>
      <c r="H784" s="17">
        <v>5000000</v>
      </c>
      <c r="I784" s="17">
        <v>0</v>
      </c>
      <c r="J784" s="17">
        <v>0</v>
      </c>
      <c r="K784" s="17">
        <v>5000000</v>
      </c>
      <c r="L784" s="17">
        <v>5000000</v>
      </c>
      <c r="M784" s="17">
        <v>5000000</v>
      </c>
      <c r="N784" s="17">
        <v>5000000</v>
      </c>
      <c r="O784" s="17">
        <v>5000000</v>
      </c>
      <c r="P784" s="17">
        <v>0</v>
      </c>
    </row>
    <row r="785" spans="1:16" s="13" customFormat="1" outlineLevel="1">
      <c r="A785" s="7" t="s">
        <v>1283</v>
      </c>
      <c r="B785" s="8"/>
      <c r="C785" s="9"/>
      <c r="D785" s="8"/>
      <c r="E785" s="10">
        <f t="shared" ref="E785:P785" si="171">SUBTOTAL(9,E779:E784)</f>
        <v>30002000</v>
      </c>
      <c r="F785" s="10">
        <f t="shared" si="171"/>
        <v>0</v>
      </c>
      <c r="G785" s="10">
        <f t="shared" si="171"/>
        <v>0</v>
      </c>
      <c r="H785" s="10">
        <f t="shared" si="171"/>
        <v>460210060</v>
      </c>
      <c r="I785" s="10">
        <f t="shared" si="171"/>
        <v>282793020</v>
      </c>
      <c r="J785" s="10">
        <f t="shared" si="171"/>
        <v>16822120</v>
      </c>
      <c r="K785" s="10">
        <f t="shared" si="171"/>
        <v>756182960</v>
      </c>
      <c r="L785" s="10">
        <f t="shared" si="171"/>
        <v>737338472</v>
      </c>
      <c r="M785" s="10">
        <f t="shared" si="171"/>
        <v>737338472</v>
      </c>
      <c r="N785" s="10">
        <f t="shared" si="171"/>
        <v>687768436</v>
      </c>
      <c r="O785" s="10">
        <f t="shared" si="171"/>
        <v>487633304</v>
      </c>
      <c r="P785" s="10">
        <f t="shared" si="171"/>
        <v>18844488</v>
      </c>
    </row>
    <row r="786" spans="1:16" ht="22.5" outlineLevel="2">
      <c r="A786" s="20" t="s">
        <v>1284</v>
      </c>
      <c r="B786" s="15" t="s">
        <v>1285</v>
      </c>
      <c r="C786" s="16"/>
      <c r="D786" s="15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</row>
    <row r="787" spans="1:16" ht="22.5" outlineLevel="2">
      <c r="A787" s="20" t="s">
        <v>1284</v>
      </c>
      <c r="B787" s="15" t="s">
        <v>1285</v>
      </c>
      <c r="C787" s="16">
        <v>26240</v>
      </c>
      <c r="D787" s="15" t="s">
        <v>1286</v>
      </c>
      <c r="E787" s="17">
        <v>1000</v>
      </c>
      <c r="F787" s="17">
        <v>0</v>
      </c>
      <c r="G787" s="17">
        <v>0</v>
      </c>
      <c r="H787" s="17">
        <v>12290708</v>
      </c>
      <c r="I787" s="17">
        <v>25000000</v>
      </c>
      <c r="J787" s="17">
        <v>1789010</v>
      </c>
      <c r="K787" s="17">
        <v>35502698</v>
      </c>
      <c r="L787" s="17">
        <v>23103990</v>
      </c>
      <c r="M787" s="17">
        <v>23103990</v>
      </c>
      <c r="N787" s="17">
        <v>23103990</v>
      </c>
      <c r="O787" s="17">
        <v>0</v>
      </c>
      <c r="P787" s="17">
        <v>12398708</v>
      </c>
    </row>
    <row r="788" spans="1:16" s="13" customFormat="1" outlineLevel="1">
      <c r="A788" s="7" t="s">
        <v>1287</v>
      </c>
      <c r="B788" s="8"/>
      <c r="C788" s="9"/>
      <c r="D788" s="8"/>
      <c r="E788" s="10">
        <f t="shared" ref="E788:P788" si="172">SUBTOTAL(9,E786:E787)</f>
        <v>1000</v>
      </c>
      <c r="F788" s="10">
        <f t="shared" si="172"/>
        <v>0</v>
      </c>
      <c r="G788" s="10">
        <f t="shared" si="172"/>
        <v>0</v>
      </c>
      <c r="H788" s="10">
        <f t="shared" si="172"/>
        <v>12290708</v>
      </c>
      <c r="I788" s="10">
        <f t="shared" si="172"/>
        <v>25000000</v>
      </c>
      <c r="J788" s="10">
        <f t="shared" si="172"/>
        <v>1789010</v>
      </c>
      <c r="K788" s="10">
        <f t="shared" si="172"/>
        <v>35502698</v>
      </c>
      <c r="L788" s="10">
        <f t="shared" si="172"/>
        <v>23103990</v>
      </c>
      <c r="M788" s="10">
        <f t="shared" si="172"/>
        <v>23103990</v>
      </c>
      <c r="N788" s="10">
        <f t="shared" si="172"/>
        <v>23103990</v>
      </c>
      <c r="O788" s="10">
        <f t="shared" si="172"/>
        <v>0</v>
      </c>
      <c r="P788" s="10">
        <f t="shared" si="172"/>
        <v>12398708</v>
      </c>
    </row>
    <row r="789" spans="1:16" ht="56.25" outlineLevel="2">
      <c r="A789" s="20" t="s">
        <v>1288</v>
      </c>
      <c r="B789" s="15" t="s">
        <v>1289</v>
      </c>
      <c r="C789" s="16"/>
      <c r="D789" s="15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</row>
    <row r="790" spans="1:16" ht="56.25" outlineLevel="2">
      <c r="A790" s="20" t="s">
        <v>1288</v>
      </c>
      <c r="B790" s="15" t="s">
        <v>1289</v>
      </c>
      <c r="C790" s="16">
        <v>26250</v>
      </c>
      <c r="D790" s="15" t="s">
        <v>1290</v>
      </c>
      <c r="E790" s="17">
        <v>1454064284</v>
      </c>
      <c r="F790" s="17">
        <v>0</v>
      </c>
      <c r="G790" s="17">
        <v>0</v>
      </c>
      <c r="H790" s="17">
        <v>52195000</v>
      </c>
      <c r="I790" s="17">
        <v>1284475566</v>
      </c>
      <c r="J790" s="17">
        <v>1343581600</v>
      </c>
      <c r="K790" s="17">
        <v>1447153250</v>
      </c>
      <c r="L790" s="17">
        <v>1250696418</v>
      </c>
      <c r="M790" s="17">
        <v>1250696418</v>
      </c>
      <c r="N790" s="17">
        <v>1004622357</v>
      </c>
      <c r="O790" s="17">
        <v>316984902</v>
      </c>
      <c r="P790" s="17">
        <v>196456832</v>
      </c>
    </row>
    <row r="791" spans="1:16" ht="56.25" outlineLevel="2">
      <c r="A791" s="20" t="s">
        <v>1288</v>
      </c>
      <c r="B791" s="15" t="s">
        <v>1289</v>
      </c>
      <c r="C791" s="16">
        <v>262502</v>
      </c>
      <c r="D791" s="15" t="s">
        <v>1291</v>
      </c>
      <c r="E791" s="17">
        <v>0</v>
      </c>
      <c r="F791" s="17">
        <v>0</v>
      </c>
      <c r="G791" s="17">
        <v>0</v>
      </c>
      <c r="H791" s="17">
        <v>38872469</v>
      </c>
      <c r="I791" s="17">
        <v>0</v>
      </c>
      <c r="J791" s="17">
        <v>0</v>
      </c>
      <c r="K791" s="17">
        <v>38872469</v>
      </c>
      <c r="L791" s="17">
        <v>38742756</v>
      </c>
      <c r="M791" s="17">
        <v>38742756</v>
      </c>
      <c r="N791" s="17">
        <v>38742756</v>
      </c>
      <c r="O791" s="17">
        <v>38742756</v>
      </c>
      <c r="P791" s="17">
        <v>129713</v>
      </c>
    </row>
    <row r="792" spans="1:16" ht="56.25" outlineLevel="2">
      <c r="A792" s="20" t="s">
        <v>1288</v>
      </c>
      <c r="B792" s="15" t="s">
        <v>1289</v>
      </c>
      <c r="C792" s="16">
        <v>26260</v>
      </c>
      <c r="D792" s="15" t="s">
        <v>1292</v>
      </c>
      <c r="E792" s="17">
        <v>200000000</v>
      </c>
      <c r="F792" s="17">
        <v>0</v>
      </c>
      <c r="G792" s="17">
        <v>0</v>
      </c>
      <c r="H792" s="17">
        <v>0</v>
      </c>
      <c r="I792" s="17">
        <v>0</v>
      </c>
      <c r="J792" s="17">
        <v>200000000</v>
      </c>
      <c r="K792" s="17">
        <v>0</v>
      </c>
      <c r="L792" s="17">
        <v>0</v>
      </c>
      <c r="M792" s="17">
        <v>0</v>
      </c>
      <c r="N792" s="17">
        <v>0</v>
      </c>
      <c r="O792" s="17">
        <v>0</v>
      </c>
      <c r="P792" s="17">
        <v>0</v>
      </c>
    </row>
    <row r="793" spans="1:16" ht="56.25" outlineLevel="2">
      <c r="A793" s="20" t="s">
        <v>1288</v>
      </c>
      <c r="B793" s="15" t="s">
        <v>1289</v>
      </c>
      <c r="C793" s="16">
        <v>26270</v>
      </c>
      <c r="D793" s="15" t="s">
        <v>1293</v>
      </c>
      <c r="E793" s="17">
        <v>400000000</v>
      </c>
      <c r="F793" s="17">
        <v>0</v>
      </c>
      <c r="G793" s="17">
        <v>0</v>
      </c>
      <c r="H793" s="17">
        <v>250000000</v>
      </c>
      <c r="I793" s="17">
        <v>236780000</v>
      </c>
      <c r="J793" s="17">
        <v>128808000</v>
      </c>
      <c r="K793" s="17">
        <v>757972000</v>
      </c>
      <c r="L793" s="17">
        <v>678360871</v>
      </c>
      <c r="M793" s="17">
        <v>678360871</v>
      </c>
      <c r="N793" s="17">
        <v>239096654</v>
      </c>
      <c r="O793" s="17">
        <v>102316654</v>
      </c>
      <c r="P793" s="17">
        <v>79611129</v>
      </c>
    </row>
    <row r="794" spans="1:16" ht="56.25" outlineLevel="2">
      <c r="A794" s="20" t="s">
        <v>1288</v>
      </c>
      <c r="B794" s="15" t="s">
        <v>1289</v>
      </c>
      <c r="C794" s="16">
        <v>26280</v>
      </c>
      <c r="D794" s="15" t="s">
        <v>1294</v>
      </c>
      <c r="E794" s="17">
        <v>6983497000</v>
      </c>
      <c r="F794" s="17">
        <v>0</v>
      </c>
      <c r="G794" s="17">
        <v>530867035</v>
      </c>
      <c r="H794" s="17">
        <v>581013827</v>
      </c>
      <c r="I794" s="17">
        <v>65000000</v>
      </c>
      <c r="J794" s="17">
        <v>0</v>
      </c>
      <c r="K794" s="17">
        <v>7098643792</v>
      </c>
      <c r="L794" s="17">
        <v>7044302109</v>
      </c>
      <c r="M794" s="17">
        <v>7044302109</v>
      </c>
      <c r="N794" s="17">
        <v>7044302109</v>
      </c>
      <c r="O794" s="17">
        <v>7044302109</v>
      </c>
      <c r="P794" s="17">
        <v>54341683</v>
      </c>
    </row>
    <row r="795" spans="1:16" ht="56.25" outlineLevel="2">
      <c r="A795" s="20" t="s">
        <v>1288</v>
      </c>
      <c r="B795" s="15" t="s">
        <v>1289</v>
      </c>
      <c r="C795" s="16">
        <v>262812</v>
      </c>
      <c r="D795" s="15" t="s">
        <v>1295</v>
      </c>
      <c r="E795" s="17">
        <v>0</v>
      </c>
      <c r="F795" s="17">
        <v>0</v>
      </c>
      <c r="G795" s="17">
        <v>0</v>
      </c>
      <c r="H795" s="17">
        <v>107894776</v>
      </c>
      <c r="I795" s="17">
        <v>0</v>
      </c>
      <c r="J795" s="17">
        <v>0</v>
      </c>
      <c r="K795" s="17">
        <v>107894776</v>
      </c>
      <c r="L795" s="17">
        <v>107565524</v>
      </c>
      <c r="M795" s="17">
        <v>107565524</v>
      </c>
      <c r="N795" s="17">
        <v>107565524</v>
      </c>
      <c r="O795" s="17">
        <v>100786779</v>
      </c>
      <c r="P795" s="17">
        <v>329252</v>
      </c>
    </row>
    <row r="796" spans="1:16" ht="56.25" outlineLevel="2">
      <c r="A796" s="20" t="s">
        <v>1288</v>
      </c>
      <c r="B796" s="15" t="s">
        <v>1289</v>
      </c>
      <c r="C796" s="16">
        <v>26283</v>
      </c>
      <c r="D796" s="15" t="s">
        <v>1296</v>
      </c>
      <c r="E796" s="17">
        <v>0</v>
      </c>
      <c r="F796" s="17">
        <v>0</v>
      </c>
      <c r="G796" s="17">
        <v>0</v>
      </c>
      <c r="H796" s="17">
        <v>2858432597</v>
      </c>
      <c r="I796" s="17">
        <v>81799830</v>
      </c>
      <c r="J796" s="17">
        <v>0</v>
      </c>
      <c r="K796" s="17">
        <v>2940232427</v>
      </c>
      <c r="L796" s="17">
        <v>1656044712</v>
      </c>
      <c r="M796" s="17">
        <v>1656044712</v>
      </c>
      <c r="N796" s="17">
        <v>1656044712</v>
      </c>
      <c r="O796" s="17">
        <v>1035144305</v>
      </c>
      <c r="P796" s="17">
        <v>1284187715</v>
      </c>
    </row>
    <row r="797" spans="1:16" ht="56.25" outlineLevel="2">
      <c r="A797" s="20" t="s">
        <v>1288</v>
      </c>
      <c r="B797" s="15" t="s">
        <v>1289</v>
      </c>
      <c r="C797" s="16">
        <v>26284</v>
      </c>
      <c r="D797" s="15" t="s">
        <v>1297</v>
      </c>
      <c r="E797" s="17">
        <v>0</v>
      </c>
      <c r="F797" s="17">
        <v>0</v>
      </c>
      <c r="G797" s="17">
        <v>0</v>
      </c>
      <c r="H797" s="17">
        <v>113</v>
      </c>
      <c r="I797" s="17">
        <v>0</v>
      </c>
      <c r="J797" s="17">
        <v>0</v>
      </c>
      <c r="K797" s="17">
        <v>113</v>
      </c>
      <c r="L797" s="17">
        <v>0</v>
      </c>
      <c r="M797" s="17">
        <v>0</v>
      </c>
      <c r="N797" s="17">
        <v>0</v>
      </c>
      <c r="O797" s="17">
        <v>0</v>
      </c>
      <c r="P797" s="17">
        <v>113</v>
      </c>
    </row>
    <row r="798" spans="1:16" ht="56.25" outlineLevel="2">
      <c r="A798" s="20" t="s">
        <v>1288</v>
      </c>
      <c r="B798" s="15" t="s">
        <v>1289</v>
      </c>
      <c r="C798" s="16">
        <v>262842</v>
      </c>
      <c r="D798" s="15" t="s">
        <v>1298</v>
      </c>
      <c r="E798" s="17">
        <v>0</v>
      </c>
      <c r="F798" s="17">
        <v>0</v>
      </c>
      <c r="G798" s="17">
        <v>0</v>
      </c>
      <c r="H798" s="17">
        <v>1812546</v>
      </c>
      <c r="I798" s="17">
        <v>0</v>
      </c>
      <c r="J798" s="17">
        <v>0</v>
      </c>
      <c r="K798" s="17">
        <v>1812546</v>
      </c>
      <c r="L798" s="17">
        <v>0</v>
      </c>
      <c r="M798" s="17">
        <v>0</v>
      </c>
      <c r="N798" s="17">
        <v>0</v>
      </c>
      <c r="O798" s="17">
        <v>0</v>
      </c>
      <c r="P798" s="17">
        <v>1812546</v>
      </c>
    </row>
    <row r="799" spans="1:16" ht="56.25" outlineLevel="2">
      <c r="A799" s="20" t="s">
        <v>1288</v>
      </c>
      <c r="B799" s="15" t="s">
        <v>1289</v>
      </c>
      <c r="C799" s="16">
        <v>26285</v>
      </c>
      <c r="D799" s="15" t="s">
        <v>1299</v>
      </c>
      <c r="E799" s="17">
        <v>0</v>
      </c>
      <c r="F799" s="17">
        <v>0</v>
      </c>
      <c r="G799" s="17">
        <v>0</v>
      </c>
      <c r="H799" s="17">
        <v>6496471</v>
      </c>
      <c r="I799" s="17">
        <v>0</v>
      </c>
      <c r="J799" s="17">
        <v>0</v>
      </c>
      <c r="K799" s="17">
        <v>6496471</v>
      </c>
      <c r="L799" s="17">
        <v>0</v>
      </c>
      <c r="M799" s="17">
        <v>0</v>
      </c>
      <c r="N799" s="17">
        <v>0</v>
      </c>
      <c r="O799" s="17">
        <v>0</v>
      </c>
      <c r="P799" s="17">
        <v>6496471</v>
      </c>
    </row>
    <row r="800" spans="1:16" ht="56.25" outlineLevel="2">
      <c r="A800" s="20" t="s">
        <v>1288</v>
      </c>
      <c r="B800" s="15" t="s">
        <v>1289</v>
      </c>
      <c r="C800" s="16">
        <v>26286</v>
      </c>
      <c r="D800" s="15" t="s">
        <v>1300</v>
      </c>
      <c r="E800" s="17">
        <v>0</v>
      </c>
      <c r="F800" s="17">
        <v>0</v>
      </c>
      <c r="G800" s="17">
        <v>0</v>
      </c>
      <c r="H800" s="17">
        <v>174242293</v>
      </c>
      <c r="I800" s="17">
        <v>0</v>
      </c>
      <c r="J800" s="17">
        <v>0</v>
      </c>
      <c r="K800" s="17">
        <v>174242293</v>
      </c>
      <c r="L800" s="17">
        <v>0</v>
      </c>
      <c r="M800" s="17">
        <v>0</v>
      </c>
      <c r="N800" s="17">
        <v>0</v>
      </c>
      <c r="O800" s="17">
        <v>0</v>
      </c>
      <c r="P800" s="17">
        <v>174242293</v>
      </c>
    </row>
    <row r="801" spans="1:16" s="13" customFormat="1" outlineLevel="1">
      <c r="A801" s="7" t="s">
        <v>1301</v>
      </c>
      <c r="B801" s="8"/>
      <c r="C801" s="9"/>
      <c r="D801" s="8"/>
      <c r="E801" s="10">
        <f t="shared" ref="E801:P801" si="173">SUBTOTAL(9,E789:E800)</f>
        <v>9037561284</v>
      </c>
      <c r="F801" s="10">
        <f t="shared" si="173"/>
        <v>0</v>
      </c>
      <c r="G801" s="10">
        <f t="shared" si="173"/>
        <v>530867035</v>
      </c>
      <c r="H801" s="10">
        <f t="shared" si="173"/>
        <v>4070960092</v>
      </c>
      <c r="I801" s="10">
        <f t="shared" si="173"/>
        <v>1668055396</v>
      </c>
      <c r="J801" s="10">
        <f t="shared" si="173"/>
        <v>1672389600</v>
      </c>
      <c r="K801" s="10">
        <f t="shared" si="173"/>
        <v>12573320137</v>
      </c>
      <c r="L801" s="10">
        <f t="shared" si="173"/>
        <v>10775712390</v>
      </c>
      <c r="M801" s="10">
        <f t="shared" si="173"/>
        <v>10775712390</v>
      </c>
      <c r="N801" s="10">
        <f t="shared" si="173"/>
        <v>10090374112</v>
      </c>
      <c r="O801" s="10">
        <f t="shared" si="173"/>
        <v>8638277505</v>
      </c>
      <c r="P801" s="10">
        <f t="shared" si="173"/>
        <v>1797607747</v>
      </c>
    </row>
    <row r="802" spans="1:16" outlineLevel="2">
      <c r="A802" s="20" t="s">
        <v>1302</v>
      </c>
      <c r="B802" s="15" t="s">
        <v>1303</v>
      </c>
      <c r="C802" s="16"/>
      <c r="D802" s="15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</row>
    <row r="803" spans="1:16" ht="33.75" outlineLevel="2">
      <c r="A803" s="20" t="s">
        <v>1302</v>
      </c>
      <c r="B803" s="15" t="s">
        <v>1303</v>
      </c>
      <c r="C803" s="16">
        <v>26290</v>
      </c>
      <c r="D803" s="15" t="s">
        <v>1304</v>
      </c>
      <c r="E803" s="17">
        <v>1000</v>
      </c>
      <c r="F803" s="17">
        <v>0</v>
      </c>
      <c r="G803" s="17">
        <v>0</v>
      </c>
      <c r="H803" s="17">
        <v>0</v>
      </c>
      <c r="I803" s="17">
        <v>0</v>
      </c>
      <c r="J803" s="17">
        <v>0</v>
      </c>
      <c r="K803" s="17">
        <v>1000</v>
      </c>
      <c r="L803" s="17">
        <v>0</v>
      </c>
      <c r="M803" s="17">
        <v>0</v>
      </c>
      <c r="N803" s="17">
        <v>0</v>
      </c>
      <c r="O803" s="17">
        <v>0</v>
      </c>
      <c r="P803" s="17">
        <v>1000</v>
      </c>
    </row>
    <row r="804" spans="1:16" s="13" customFormat="1" outlineLevel="1">
      <c r="A804" s="7" t="s">
        <v>1305</v>
      </c>
      <c r="B804" s="8"/>
      <c r="C804" s="9"/>
      <c r="D804" s="8"/>
      <c r="E804" s="10">
        <f t="shared" ref="E804:P804" si="174">SUBTOTAL(9,E802:E803)</f>
        <v>1000</v>
      </c>
      <c r="F804" s="10">
        <f t="shared" si="174"/>
        <v>0</v>
      </c>
      <c r="G804" s="10">
        <f t="shared" si="174"/>
        <v>0</v>
      </c>
      <c r="H804" s="10">
        <f t="shared" si="174"/>
        <v>0</v>
      </c>
      <c r="I804" s="10">
        <f t="shared" si="174"/>
        <v>0</v>
      </c>
      <c r="J804" s="10">
        <f t="shared" si="174"/>
        <v>0</v>
      </c>
      <c r="K804" s="10">
        <f t="shared" si="174"/>
        <v>1000</v>
      </c>
      <c r="L804" s="10">
        <f t="shared" si="174"/>
        <v>0</v>
      </c>
      <c r="M804" s="10">
        <f t="shared" si="174"/>
        <v>0</v>
      </c>
      <c r="N804" s="10">
        <f t="shared" si="174"/>
        <v>0</v>
      </c>
      <c r="O804" s="10">
        <f t="shared" si="174"/>
        <v>0</v>
      </c>
      <c r="P804" s="10">
        <f t="shared" si="174"/>
        <v>1000</v>
      </c>
    </row>
    <row r="805" spans="1:16" ht="22.5" outlineLevel="2">
      <c r="A805" s="20" t="s">
        <v>1306</v>
      </c>
      <c r="B805" s="15" t="s">
        <v>1307</v>
      </c>
      <c r="C805" s="16"/>
      <c r="D805" s="15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</row>
    <row r="806" spans="1:16" ht="33.75" outlineLevel="2">
      <c r="A806" s="20" t="s">
        <v>1306</v>
      </c>
      <c r="B806" s="15" t="s">
        <v>1307</v>
      </c>
      <c r="C806" s="16">
        <v>26300</v>
      </c>
      <c r="D806" s="15" t="s">
        <v>1308</v>
      </c>
      <c r="E806" s="17">
        <v>1000</v>
      </c>
      <c r="F806" s="17">
        <v>0</v>
      </c>
      <c r="G806" s="17">
        <v>0</v>
      </c>
      <c r="H806" s="17">
        <v>0</v>
      </c>
      <c r="I806" s="17">
        <v>84000000</v>
      </c>
      <c r="J806" s="17">
        <v>0</v>
      </c>
      <c r="K806" s="17">
        <v>84001000</v>
      </c>
      <c r="L806" s="17">
        <v>79676400</v>
      </c>
      <c r="M806" s="17">
        <v>79676400</v>
      </c>
      <c r="N806" s="17">
        <v>79676400</v>
      </c>
      <c r="O806" s="17">
        <v>0</v>
      </c>
      <c r="P806" s="17">
        <v>4324600</v>
      </c>
    </row>
    <row r="807" spans="1:16" s="13" customFormat="1" outlineLevel="1">
      <c r="A807" s="7" t="s">
        <v>1309</v>
      </c>
      <c r="B807" s="8"/>
      <c r="C807" s="9"/>
      <c r="D807" s="8"/>
      <c r="E807" s="10">
        <f t="shared" ref="E807:P807" si="175">SUBTOTAL(9,E805:E806)</f>
        <v>1000</v>
      </c>
      <c r="F807" s="10">
        <f t="shared" si="175"/>
        <v>0</v>
      </c>
      <c r="G807" s="10">
        <f t="shared" si="175"/>
        <v>0</v>
      </c>
      <c r="H807" s="10">
        <f t="shared" si="175"/>
        <v>0</v>
      </c>
      <c r="I807" s="10">
        <f t="shared" si="175"/>
        <v>84000000</v>
      </c>
      <c r="J807" s="10">
        <f t="shared" si="175"/>
        <v>0</v>
      </c>
      <c r="K807" s="10">
        <f t="shared" si="175"/>
        <v>84001000</v>
      </c>
      <c r="L807" s="10">
        <f t="shared" si="175"/>
        <v>79676400</v>
      </c>
      <c r="M807" s="10">
        <f t="shared" si="175"/>
        <v>79676400</v>
      </c>
      <c r="N807" s="10">
        <f t="shared" si="175"/>
        <v>79676400</v>
      </c>
      <c r="O807" s="10">
        <f t="shared" si="175"/>
        <v>0</v>
      </c>
      <c r="P807" s="10">
        <f t="shared" si="175"/>
        <v>4324600</v>
      </c>
    </row>
    <row r="808" spans="1:16" outlineLevel="2">
      <c r="A808" s="20" t="s">
        <v>1310</v>
      </c>
      <c r="B808" s="15" t="s">
        <v>1311</v>
      </c>
      <c r="C808" s="16"/>
      <c r="D808" s="15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</row>
    <row r="809" spans="1:16" outlineLevel="1">
      <c r="A809" s="7" t="s">
        <v>1312</v>
      </c>
      <c r="B809" s="15"/>
      <c r="C809" s="16"/>
      <c r="D809" s="15"/>
      <c r="E809" s="17">
        <f t="shared" ref="E809:P809" si="176">SUBTOTAL(9,E808:E808)</f>
        <v>0</v>
      </c>
      <c r="F809" s="17">
        <f t="shared" si="176"/>
        <v>0</v>
      </c>
      <c r="G809" s="17">
        <f t="shared" si="176"/>
        <v>0</v>
      </c>
      <c r="H809" s="17">
        <f t="shared" si="176"/>
        <v>0</v>
      </c>
      <c r="I809" s="17">
        <f t="shared" si="176"/>
        <v>0</v>
      </c>
      <c r="J809" s="17">
        <f t="shared" si="176"/>
        <v>0</v>
      </c>
      <c r="K809" s="17">
        <f t="shared" si="176"/>
        <v>0</v>
      </c>
      <c r="L809" s="17">
        <f t="shared" si="176"/>
        <v>0</v>
      </c>
      <c r="M809" s="17">
        <f t="shared" si="176"/>
        <v>0</v>
      </c>
      <c r="N809" s="17">
        <f t="shared" si="176"/>
        <v>0</v>
      </c>
      <c r="O809" s="17">
        <f t="shared" si="176"/>
        <v>0</v>
      </c>
      <c r="P809" s="17">
        <f t="shared" si="176"/>
        <v>0</v>
      </c>
    </row>
    <row r="810" spans="1:16" ht="33.75" outlineLevel="2">
      <c r="A810" s="20" t="s">
        <v>1313</v>
      </c>
      <c r="B810" s="15" t="s">
        <v>1314</v>
      </c>
      <c r="C810" s="16"/>
      <c r="D810" s="15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</row>
    <row r="811" spans="1:16" outlineLevel="1">
      <c r="A811" s="7" t="s">
        <v>1315</v>
      </c>
      <c r="B811" s="15"/>
      <c r="C811" s="16"/>
      <c r="D811" s="15"/>
      <c r="E811" s="17">
        <f t="shared" ref="E811:P811" si="177">SUBTOTAL(9,E810:E810)</f>
        <v>0</v>
      </c>
      <c r="F811" s="17">
        <f t="shared" si="177"/>
        <v>0</v>
      </c>
      <c r="G811" s="17">
        <f t="shared" si="177"/>
        <v>0</v>
      </c>
      <c r="H811" s="17">
        <f t="shared" si="177"/>
        <v>0</v>
      </c>
      <c r="I811" s="17">
        <f t="shared" si="177"/>
        <v>0</v>
      </c>
      <c r="J811" s="17">
        <f t="shared" si="177"/>
        <v>0</v>
      </c>
      <c r="K811" s="17">
        <f t="shared" si="177"/>
        <v>0</v>
      </c>
      <c r="L811" s="17">
        <f t="shared" si="177"/>
        <v>0</v>
      </c>
      <c r="M811" s="17">
        <f t="shared" si="177"/>
        <v>0</v>
      </c>
      <c r="N811" s="17">
        <f t="shared" si="177"/>
        <v>0</v>
      </c>
      <c r="O811" s="17">
        <f t="shared" si="177"/>
        <v>0</v>
      </c>
      <c r="P811" s="17">
        <f t="shared" si="177"/>
        <v>0</v>
      </c>
    </row>
    <row r="812" spans="1:16" ht="22.5" outlineLevel="2">
      <c r="A812" s="20" t="s">
        <v>1316</v>
      </c>
      <c r="B812" s="15" t="s">
        <v>1317</v>
      </c>
      <c r="C812" s="16"/>
      <c r="D812" s="15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</row>
    <row r="813" spans="1:16" ht="45" outlineLevel="2">
      <c r="A813" s="20" t="s">
        <v>1316</v>
      </c>
      <c r="B813" s="15" t="s">
        <v>1317</v>
      </c>
      <c r="C813" s="16">
        <v>26310</v>
      </c>
      <c r="D813" s="15" t="s">
        <v>1318</v>
      </c>
      <c r="E813" s="17">
        <v>4907615891</v>
      </c>
      <c r="F813" s="17">
        <v>0</v>
      </c>
      <c r="G813" s="17">
        <v>0</v>
      </c>
      <c r="H813" s="17">
        <v>4760755655</v>
      </c>
      <c r="I813" s="17">
        <v>600000000</v>
      </c>
      <c r="J813" s="17">
        <v>52250011</v>
      </c>
      <c r="K813" s="17">
        <v>10216121535</v>
      </c>
      <c r="L813" s="17">
        <v>7365549201</v>
      </c>
      <c r="M813" s="17">
        <v>7365549201</v>
      </c>
      <c r="N813" s="17">
        <v>2123237688</v>
      </c>
      <c r="O813" s="17">
        <v>760880139</v>
      </c>
      <c r="P813" s="17">
        <v>2850572334</v>
      </c>
    </row>
    <row r="814" spans="1:16" ht="45" outlineLevel="2">
      <c r="A814" s="20" t="s">
        <v>1316</v>
      </c>
      <c r="B814" s="15" t="s">
        <v>1317</v>
      </c>
      <c r="C814" s="16">
        <v>263102</v>
      </c>
      <c r="D814" s="15" t="s">
        <v>1319</v>
      </c>
      <c r="E814" s="17">
        <v>0</v>
      </c>
      <c r="F814" s="17">
        <v>0</v>
      </c>
      <c r="G814" s="17">
        <v>0</v>
      </c>
      <c r="H814" s="17">
        <v>8296903082</v>
      </c>
      <c r="I814" s="17">
        <v>0</v>
      </c>
      <c r="J814" s="17">
        <v>0</v>
      </c>
      <c r="K814" s="17">
        <v>8296903082</v>
      </c>
      <c r="L814" s="17">
        <v>6952426063</v>
      </c>
      <c r="M814" s="17">
        <v>6952426063</v>
      </c>
      <c r="N814" s="17">
        <v>6952426063</v>
      </c>
      <c r="O814" s="17">
        <v>6644118585</v>
      </c>
      <c r="P814" s="17">
        <v>1344477019</v>
      </c>
    </row>
    <row r="815" spans="1:16" ht="45" outlineLevel="2">
      <c r="A815" s="20" t="s">
        <v>1316</v>
      </c>
      <c r="B815" s="15" t="s">
        <v>1317</v>
      </c>
      <c r="C815" s="16">
        <v>26320</v>
      </c>
      <c r="D815" s="15" t="s">
        <v>1320</v>
      </c>
      <c r="E815" s="17">
        <v>1000000000</v>
      </c>
      <c r="F815" s="17">
        <v>0</v>
      </c>
      <c r="G815" s="17">
        <v>0</v>
      </c>
      <c r="H815" s="17">
        <v>0</v>
      </c>
      <c r="I815" s="17">
        <v>0</v>
      </c>
      <c r="J815" s="17">
        <v>0</v>
      </c>
      <c r="K815" s="17">
        <v>1000000000</v>
      </c>
      <c r="L815" s="17">
        <v>940866490</v>
      </c>
      <c r="M815" s="17">
        <v>940866490</v>
      </c>
      <c r="N815" s="17">
        <v>53683668</v>
      </c>
      <c r="O815" s="17">
        <v>0</v>
      </c>
      <c r="P815" s="17">
        <v>59133510</v>
      </c>
    </row>
    <row r="816" spans="1:16" ht="56.25" outlineLevel="2">
      <c r="A816" s="20" t="s">
        <v>1316</v>
      </c>
      <c r="B816" s="15" t="s">
        <v>1317</v>
      </c>
      <c r="C816" s="16">
        <v>263202</v>
      </c>
      <c r="D816" s="15" t="s">
        <v>1321</v>
      </c>
      <c r="E816" s="17">
        <v>0</v>
      </c>
      <c r="F816" s="17">
        <v>0</v>
      </c>
      <c r="G816" s="17">
        <v>0</v>
      </c>
      <c r="H816" s="17">
        <v>1029874766</v>
      </c>
      <c r="I816" s="17">
        <v>0</v>
      </c>
      <c r="J816" s="17">
        <v>0</v>
      </c>
      <c r="K816" s="17">
        <v>1029874766</v>
      </c>
      <c r="L816" s="17">
        <v>1029874766</v>
      </c>
      <c r="M816" s="17">
        <v>1029874766</v>
      </c>
      <c r="N816" s="17">
        <v>1029874766</v>
      </c>
      <c r="O816" s="17">
        <v>1029874766</v>
      </c>
      <c r="P816" s="17">
        <v>0</v>
      </c>
    </row>
    <row r="817" spans="1:16" ht="56.25" outlineLevel="2">
      <c r="A817" s="20" t="s">
        <v>1316</v>
      </c>
      <c r="B817" s="15" t="s">
        <v>1317</v>
      </c>
      <c r="C817" s="16">
        <v>26330</v>
      </c>
      <c r="D817" s="15" t="s">
        <v>1322</v>
      </c>
      <c r="E817" s="17">
        <v>1000000000</v>
      </c>
      <c r="F817" s="17">
        <v>0</v>
      </c>
      <c r="G817" s="17">
        <v>0</v>
      </c>
      <c r="H817" s="17">
        <v>0</v>
      </c>
      <c r="I817" s="17">
        <v>0</v>
      </c>
      <c r="J817" s="17">
        <v>800000000</v>
      </c>
      <c r="K817" s="17">
        <v>200000000</v>
      </c>
      <c r="L817" s="17">
        <v>0</v>
      </c>
      <c r="M817" s="17">
        <v>0</v>
      </c>
      <c r="N817" s="17">
        <v>0</v>
      </c>
      <c r="O817" s="17">
        <v>0</v>
      </c>
      <c r="P817" s="17">
        <v>200000000</v>
      </c>
    </row>
    <row r="818" spans="1:16" ht="56.25" outlineLevel="2">
      <c r="A818" s="20" t="s">
        <v>1316</v>
      </c>
      <c r="B818" s="15" t="s">
        <v>1317</v>
      </c>
      <c r="C818" s="16">
        <v>263302</v>
      </c>
      <c r="D818" s="15" t="s">
        <v>1323</v>
      </c>
      <c r="E818" s="17">
        <v>0</v>
      </c>
      <c r="F818" s="17">
        <v>0</v>
      </c>
      <c r="G818" s="17">
        <v>0</v>
      </c>
      <c r="H818" s="17">
        <v>407467852</v>
      </c>
      <c r="I818" s="17">
        <v>0</v>
      </c>
      <c r="J818" s="17">
        <v>0</v>
      </c>
      <c r="K818" s="17">
        <v>407467852</v>
      </c>
      <c r="L818" s="17">
        <v>407467852</v>
      </c>
      <c r="M818" s="17">
        <v>407467852</v>
      </c>
      <c r="N818" s="17">
        <v>407467852</v>
      </c>
      <c r="O818" s="17">
        <v>407467852</v>
      </c>
      <c r="P818" s="17">
        <v>0</v>
      </c>
    </row>
    <row r="819" spans="1:16" ht="22.5" outlineLevel="2">
      <c r="A819" s="20" t="s">
        <v>1316</v>
      </c>
      <c r="B819" s="15" t="s">
        <v>1317</v>
      </c>
      <c r="C819" s="16">
        <v>26340</v>
      </c>
      <c r="D819" s="15" t="s">
        <v>1324</v>
      </c>
      <c r="E819" s="17">
        <v>100000000</v>
      </c>
      <c r="F819" s="17">
        <v>0</v>
      </c>
      <c r="G819" s="17">
        <v>0</v>
      </c>
      <c r="H819" s="17">
        <v>0</v>
      </c>
      <c r="I819" s="17">
        <v>200000000</v>
      </c>
      <c r="J819" s="17">
        <v>0</v>
      </c>
      <c r="K819" s="17">
        <v>300000000</v>
      </c>
      <c r="L819" s="17">
        <v>132596708</v>
      </c>
      <c r="M819" s="17">
        <v>132596708</v>
      </c>
      <c r="N819" s="17">
        <v>43452868</v>
      </c>
      <c r="O819" s="17">
        <v>8491652</v>
      </c>
      <c r="P819" s="17">
        <v>167403292</v>
      </c>
    </row>
    <row r="820" spans="1:16" ht="22.5" outlineLevel="2">
      <c r="A820" s="20" t="s">
        <v>1316</v>
      </c>
      <c r="B820" s="15" t="s">
        <v>1317</v>
      </c>
      <c r="C820" s="16">
        <v>26342</v>
      </c>
      <c r="D820" s="15" t="s">
        <v>1325</v>
      </c>
      <c r="E820" s="17">
        <v>1000</v>
      </c>
      <c r="F820" s="17">
        <v>0</v>
      </c>
      <c r="G820" s="17">
        <v>0</v>
      </c>
      <c r="H820" s="17">
        <v>333871525</v>
      </c>
      <c r="I820" s="17">
        <v>1489195</v>
      </c>
      <c r="J820" s="17">
        <v>0</v>
      </c>
      <c r="K820" s="17">
        <v>335361720</v>
      </c>
      <c r="L820" s="17">
        <v>335338977</v>
      </c>
      <c r="M820" s="17">
        <v>335338977</v>
      </c>
      <c r="N820" s="17">
        <v>335338977</v>
      </c>
      <c r="O820" s="17">
        <v>160861746</v>
      </c>
      <c r="P820" s="17">
        <v>22743</v>
      </c>
    </row>
    <row r="821" spans="1:16" s="13" customFormat="1" outlineLevel="1">
      <c r="A821" s="7" t="s">
        <v>1326</v>
      </c>
      <c r="B821" s="8"/>
      <c r="C821" s="9"/>
      <c r="D821" s="8"/>
      <c r="E821" s="10">
        <f t="shared" ref="E821:P821" si="178">SUBTOTAL(9,E812:E820)</f>
        <v>7007616891</v>
      </c>
      <c r="F821" s="10">
        <f t="shared" si="178"/>
        <v>0</v>
      </c>
      <c r="G821" s="10">
        <f t="shared" si="178"/>
        <v>0</v>
      </c>
      <c r="H821" s="10">
        <f t="shared" si="178"/>
        <v>14828872880</v>
      </c>
      <c r="I821" s="10">
        <f t="shared" si="178"/>
        <v>801489195</v>
      </c>
      <c r="J821" s="10">
        <f t="shared" si="178"/>
        <v>852250011</v>
      </c>
      <c r="K821" s="10">
        <f t="shared" si="178"/>
        <v>21785728955</v>
      </c>
      <c r="L821" s="10">
        <f t="shared" si="178"/>
        <v>17164120057</v>
      </c>
      <c r="M821" s="10">
        <f t="shared" si="178"/>
        <v>17164120057</v>
      </c>
      <c r="N821" s="10">
        <f t="shared" si="178"/>
        <v>10945481882</v>
      </c>
      <c r="O821" s="10">
        <f t="shared" si="178"/>
        <v>9011694740</v>
      </c>
      <c r="P821" s="10">
        <f t="shared" si="178"/>
        <v>4621608898</v>
      </c>
    </row>
    <row r="822" spans="1:16" outlineLevel="2">
      <c r="A822" s="20" t="s">
        <v>1327</v>
      </c>
      <c r="B822" s="15" t="s">
        <v>1328</v>
      </c>
      <c r="C822" s="16"/>
      <c r="D822" s="15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</row>
    <row r="823" spans="1:16" outlineLevel="1">
      <c r="A823" s="7" t="s">
        <v>1329</v>
      </c>
      <c r="B823" s="15"/>
      <c r="C823" s="16"/>
      <c r="D823" s="15"/>
      <c r="E823" s="17">
        <f t="shared" ref="E823:P823" si="179">SUBTOTAL(9,E822:E822)</f>
        <v>0</v>
      </c>
      <c r="F823" s="17">
        <f t="shared" si="179"/>
        <v>0</v>
      </c>
      <c r="G823" s="17">
        <f t="shared" si="179"/>
        <v>0</v>
      </c>
      <c r="H823" s="17">
        <f t="shared" si="179"/>
        <v>0</v>
      </c>
      <c r="I823" s="17">
        <f t="shared" si="179"/>
        <v>0</v>
      </c>
      <c r="J823" s="17">
        <f t="shared" si="179"/>
        <v>0</v>
      </c>
      <c r="K823" s="17">
        <f t="shared" si="179"/>
        <v>0</v>
      </c>
      <c r="L823" s="17">
        <f t="shared" si="179"/>
        <v>0</v>
      </c>
      <c r="M823" s="17">
        <f t="shared" si="179"/>
        <v>0</v>
      </c>
      <c r="N823" s="17">
        <f t="shared" si="179"/>
        <v>0</v>
      </c>
      <c r="O823" s="17">
        <f t="shared" si="179"/>
        <v>0</v>
      </c>
      <c r="P823" s="17">
        <f t="shared" si="179"/>
        <v>0</v>
      </c>
    </row>
    <row r="824" spans="1:16" ht="22.5" outlineLevel="2">
      <c r="A824" s="20" t="s">
        <v>1330</v>
      </c>
      <c r="B824" s="15" t="s">
        <v>1331</v>
      </c>
      <c r="C824" s="16"/>
      <c r="D824" s="15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</row>
    <row r="825" spans="1:16" outlineLevel="1">
      <c r="A825" s="7" t="s">
        <v>1332</v>
      </c>
      <c r="B825" s="15"/>
      <c r="C825" s="16"/>
      <c r="D825" s="15"/>
      <c r="E825" s="17">
        <f t="shared" ref="E825:P825" si="180">SUBTOTAL(9,E824:E824)</f>
        <v>0</v>
      </c>
      <c r="F825" s="17">
        <f t="shared" si="180"/>
        <v>0</v>
      </c>
      <c r="G825" s="17">
        <f t="shared" si="180"/>
        <v>0</v>
      </c>
      <c r="H825" s="17">
        <f t="shared" si="180"/>
        <v>0</v>
      </c>
      <c r="I825" s="17">
        <f t="shared" si="180"/>
        <v>0</v>
      </c>
      <c r="J825" s="17">
        <f t="shared" si="180"/>
        <v>0</v>
      </c>
      <c r="K825" s="17">
        <f t="shared" si="180"/>
        <v>0</v>
      </c>
      <c r="L825" s="17">
        <f t="shared" si="180"/>
        <v>0</v>
      </c>
      <c r="M825" s="17">
        <f t="shared" si="180"/>
        <v>0</v>
      </c>
      <c r="N825" s="17">
        <f t="shared" si="180"/>
        <v>0</v>
      </c>
      <c r="O825" s="17">
        <f t="shared" si="180"/>
        <v>0</v>
      </c>
      <c r="P825" s="17">
        <f t="shared" si="180"/>
        <v>0</v>
      </c>
    </row>
    <row r="826" spans="1:16" outlineLevel="2">
      <c r="A826" s="20" t="s">
        <v>1333</v>
      </c>
      <c r="B826" s="15" t="s">
        <v>1334</v>
      </c>
      <c r="C826" s="16"/>
      <c r="D826" s="15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</row>
    <row r="827" spans="1:16" ht="45" outlineLevel="2">
      <c r="A827" s="20" t="s">
        <v>1333</v>
      </c>
      <c r="B827" s="15" t="s">
        <v>1334</v>
      </c>
      <c r="C827" s="16">
        <v>26350</v>
      </c>
      <c r="D827" s="15" t="s">
        <v>1335</v>
      </c>
      <c r="E827" s="17">
        <v>1360000000</v>
      </c>
      <c r="F827" s="17">
        <v>0</v>
      </c>
      <c r="G827" s="17">
        <v>0</v>
      </c>
      <c r="H827" s="17">
        <v>0</v>
      </c>
      <c r="I827" s="17">
        <v>134000000</v>
      </c>
      <c r="J827" s="17">
        <v>80000000</v>
      </c>
      <c r="K827" s="17">
        <v>1414000000</v>
      </c>
      <c r="L827" s="17">
        <v>1276574400</v>
      </c>
      <c r="M827" s="17">
        <v>1276574400</v>
      </c>
      <c r="N827" s="17">
        <v>1276574400</v>
      </c>
      <c r="O827" s="17">
        <v>1276574400</v>
      </c>
      <c r="P827" s="17">
        <v>137425600</v>
      </c>
    </row>
    <row r="828" spans="1:16" s="13" customFormat="1" outlineLevel="1">
      <c r="A828" s="7" t="s">
        <v>1336</v>
      </c>
      <c r="B828" s="8"/>
      <c r="C828" s="9"/>
      <c r="D828" s="8"/>
      <c r="E828" s="10">
        <f t="shared" ref="E828:P828" si="181">SUBTOTAL(9,E826:E827)</f>
        <v>1360000000</v>
      </c>
      <c r="F828" s="10">
        <f t="shared" si="181"/>
        <v>0</v>
      </c>
      <c r="G828" s="10">
        <f t="shared" si="181"/>
        <v>0</v>
      </c>
      <c r="H828" s="10">
        <f t="shared" si="181"/>
        <v>0</v>
      </c>
      <c r="I828" s="10">
        <f t="shared" si="181"/>
        <v>134000000</v>
      </c>
      <c r="J828" s="10">
        <f t="shared" si="181"/>
        <v>80000000</v>
      </c>
      <c r="K828" s="10">
        <f t="shared" si="181"/>
        <v>1414000000</v>
      </c>
      <c r="L828" s="10">
        <f t="shared" si="181"/>
        <v>1276574400</v>
      </c>
      <c r="M828" s="10">
        <f t="shared" si="181"/>
        <v>1276574400</v>
      </c>
      <c r="N828" s="10">
        <f t="shared" si="181"/>
        <v>1276574400</v>
      </c>
      <c r="O828" s="10">
        <f t="shared" si="181"/>
        <v>1276574400</v>
      </c>
      <c r="P828" s="10">
        <f t="shared" si="181"/>
        <v>137425600</v>
      </c>
    </row>
    <row r="829" spans="1:16" ht="22.5" outlineLevel="2">
      <c r="A829" s="20" t="s">
        <v>1337</v>
      </c>
      <c r="B829" s="15" t="s">
        <v>1338</v>
      </c>
      <c r="C829" s="16"/>
      <c r="D829" s="15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</row>
    <row r="830" spans="1:16" outlineLevel="1">
      <c r="A830" s="7" t="s">
        <v>1339</v>
      </c>
      <c r="B830" s="15"/>
      <c r="C830" s="16"/>
      <c r="D830" s="15"/>
      <c r="E830" s="17">
        <f t="shared" ref="E830:P830" si="182">SUBTOTAL(9,E829:E829)</f>
        <v>0</v>
      </c>
      <c r="F830" s="17">
        <f t="shared" si="182"/>
        <v>0</v>
      </c>
      <c r="G830" s="17">
        <f t="shared" si="182"/>
        <v>0</v>
      </c>
      <c r="H830" s="17">
        <f t="shared" si="182"/>
        <v>0</v>
      </c>
      <c r="I830" s="17">
        <f t="shared" si="182"/>
        <v>0</v>
      </c>
      <c r="J830" s="17">
        <f t="shared" si="182"/>
        <v>0</v>
      </c>
      <c r="K830" s="17">
        <f t="shared" si="182"/>
        <v>0</v>
      </c>
      <c r="L830" s="17">
        <f t="shared" si="182"/>
        <v>0</v>
      </c>
      <c r="M830" s="17">
        <f t="shared" si="182"/>
        <v>0</v>
      </c>
      <c r="N830" s="17">
        <f t="shared" si="182"/>
        <v>0</v>
      </c>
      <c r="O830" s="17">
        <f t="shared" si="182"/>
        <v>0</v>
      </c>
      <c r="P830" s="17">
        <f t="shared" si="182"/>
        <v>0</v>
      </c>
    </row>
    <row r="831" spans="1:16" ht="22.5" outlineLevel="2">
      <c r="A831" s="20" t="s">
        <v>1340</v>
      </c>
      <c r="B831" s="15" t="s">
        <v>1341</v>
      </c>
      <c r="C831" s="16"/>
      <c r="D831" s="15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</row>
    <row r="832" spans="1:16" outlineLevel="1">
      <c r="A832" s="7" t="s">
        <v>1342</v>
      </c>
      <c r="B832" s="15"/>
      <c r="C832" s="16"/>
      <c r="D832" s="15"/>
      <c r="E832" s="17">
        <f t="shared" ref="E832:P832" si="183">SUBTOTAL(9,E831:E831)</f>
        <v>0</v>
      </c>
      <c r="F832" s="17">
        <f t="shared" si="183"/>
        <v>0</v>
      </c>
      <c r="G832" s="17">
        <f t="shared" si="183"/>
        <v>0</v>
      </c>
      <c r="H832" s="17">
        <f t="shared" si="183"/>
        <v>0</v>
      </c>
      <c r="I832" s="17">
        <f t="shared" si="183"/>
        <v>0</v>
      </c>
      <c r="J832" s="17">
        <f t="shared" si="183"/>
        <v>0</v>
      </c>
      <c r="K832" s="17">
        <f t="shared" si="183"/>
        <v>0</v>
      </c>
      <c r="L832" s="17">
        <f t="shared" si="183"/>
        <v>0</v>
      </c>
      <c r="M832" s="17">
        <f t="shared" si="183"/>
        <v>0</v>
      </c>
      <c r="N832" s="17">
        <f t="shared" si="183"/>
        <v>0</v>
      </c>
      <c r="O832" s="17">
        <f t="shared" si="183"/>
        <v>0</v>
      </c>
      <c r="P832" s="17">
        <f t="shared" si="183"/>
        <v>0</v>
      </c>
    </row>
    <row r="833" spans="1:16" ht="33.75" outlineLevel="2">
      <c r="A833" s="20" t="s">
        <v>1343</v>
      </c>
      <c r="B833" s="15" t="s">
        <v>1344</v>
      </c>
      <c r="C833" s="16"/>
      <c r="D833" s="15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</row>
    <row r="834" spans="1:16" ht="33.75" outlineLevel="2">
      <c r="A834" s="20" t="s">
        <v>1343</v>
      </c>
      <c r="B834" s="15" t="s">
        <v>1344</v>
      </c>
      <c r="C834" s="16">
        <v>26360</v>
      </c>
      <c r="D834" s="15" t="s">
        <v>1345</v>
      </c>
      <c r="E834" s="17">
        <v>1000000000</v>
      </c>
      <c r="F834" s="17">
        <v>0</v>
      </c>
      <c r="G834" s="17">
        <v>0</v>
      </c>
      <c r="H834" s="17">
        <v>90000000</v>
      </c>
      <c r="I834" s="17">
        <v>1524500000</v>
      </c>
      <c r="J834" s="17">
        <v>28000000</v>
      </c>
      <c r="K834" s="17">
        <v>2586500000</v>
      </c>
      <c r="L834" s="17">
        <v>2539309839</v>
      </c>
      <c r="M834" s="17">
        <v>2539309839</v>
      </c>
      <c r="N834" s="17">
        <v>1425558173</v>
      </c>
      <c r="O834" s="17">
        <v>1336826931</v>
      </c>
      <c r="P834" s="17">
        <v>47190161</v>
      </c>
    </row>
    <row r="835" spans="1:16" ht="33.75" outlineLevel="2">
      <c r="A835" s="20" t="s">
        <v>1343</v>
      </c>
      <c r="B835" s="15" t="s">
        <v>1344</v>
      </c>
      <c r="C835" s="16">
        <v>263602</v>
      </c>
      <c r="D835" s="15" t="s">
        <v>1346</v>
      </c>
      <c r="E835" s="17">
        <v>0</v>
      </c>
      <c r="F835" s="17">
        <v>0</v>
      </c>
      <c r="G835" s="17">
        <v>0</v>
      </c>
      <c r="H835" s="17">
        <v>21370360</v>
      </c>
      <c r="I835" s="17">
        <v>0</v>
      </c>
      <c r="J835" s="17">
        <v>0</v>
      </c>
      <c r="K835" s="17">
        <v>21370360</v>
      </c>
      <c r="L835" s="17">
        <v>8425000</v>
      </c>
      <c r="M835" s="17">
        <v>8425000</v>
      </c>
      <c r="N835" s="17">
        <v>8425000</v>
      </c>
      <c r="O835" s="17">
        <v>8425000</v>
      </c>
      <c r="P835" s="17">
        <v>12945360</v>
      </c>
    </row>
    <row r="836" spans="1:16" ht="33.75" outlineLevel="2">
      <c r="A836" s="20" t="s">
        <v>1343</v>
      </c>
      <c r="B836" s="15" t="s">
        <v>1344</v>
      </c>
      <c r="C836" s="16">
        <v>26370</v>
      </c>
      <c r="D836" s="15" t="s">
        <v>1347</v>
      </c>
      <c r="E836" s="17">
        <v>12000000</v>
      </c>
      <c r="F836" s="17">
        <v>0</v>
      </c>
      <c r="G836" s="17">
        <v>0</v>
      </c>
      <c r="H836" s="17">
        <v>0</v>
      </c>
      <c r="I836" s="17">
        <v>0</v>
      </c>
      <c r="J836" s="17">
        <v>0</v>
      </c>
      <c r="K836" s="17">
        <v>12000000</v>
      </c>
      <c r="L836" s="17">
        <v>12000000</v>
      </c>
      <c r="M836" s="17">
        <v>12000000</v>
      </c>
      <c r="N836" s="17">
        <v>12000000</v>
      </c>
      <c r="O836" s="17">
        <v>8750000</v>
      </c>
      <c r="P836" s="17">
        <v>0</v>
      </c>
    </row>
    <row r="837" spans="1:16" ht="33.75" outlineLevel="2">
      <c r="A837" s="20" t="s">
        <v>1343</v>
      </c>
      <c r="B837" s="15" t="s">
        <v>1344</v>
      </c>
      <c r="C837" s="16">
        <v>263702</v>
      </c>
      <c r="D837" s="15" t="s">
        <v>1348</v>
      </c>
      <c r="E837" s="17">
        <v>0</v>
      </c>
      <c r="F837" s="17">
        <v>0</v>
      </c>
      <c r="G837" s="17">
        <v>0</v>
      </c>
      <c r="H837" s="17">
        <v>7709144</v>
      </c>
      <c r="I837" s="17">
        <v>0</v>
      </c>
      <c r="J837" s="17">
        <v>0</v>
      </c>
      <c r="K837" s="17">
        <v>7709144</v>
      </c>
      <c r="L837" s="17">
        <v>7709144</v>
      </c>
      <c r="M837" s="17">
        <v>7709144</v>
      </c>
      <c r="N837" s="17">
        <v>7709144</v>
      </c>
      <c r="O837" s="17">
        <v>7709144</v>
      </c>
      <c r="P837" s="17">
        <v>0</v>
      </c>
    </row>
    <row r="838" spans="1:16" ht="33.75" outlineLevel="2">
      <c r="A838" s="20" t="s">
        <v>1343</v>
      </c>
      <c r="B838" s="15" t="s">
        <v>1344</v>
      </c>
      <c r="C838" s="16">
        <v>263802</v>
      </c>
      <c r="D838" s="15" t="s">
        <v>1349</v>
      </c>
      <c r="E838" s="17">
        <v>0</v>
      </c>
      <c r="F838" s="17">
        <v>0</v>
      </c>
      <c r="G838" s="17">
        <v>0</v>
      </c>
      <c r="H838" s="17">
        <v>83902895</v>
      </c>
      <c r="I838" s="17">
        <v>0</v>
      </c>
      <c r="J838" s="17">
        <v>0</v>
      </c>
      <c r="K838" s="17">
        <v>83902895</v>
      </c>
      <c r="L838" s="17">
        <v>83898895</v>
      </c>
      <c r="M838" s="17">
        <v>83898895</v>
      </c>
      <c r="N838" s="17">
        <v>83898895</v>
      </c>
      <c r="O838" s="17">
        <v>83898895</v>
      </c>
      <c r="P838" s="17">
        <v>4000</v>
      </c>
    </row>
    <row r="839" spans="1:16" ht="33.75" outlineLevel="2">
      <c r="A839" s="20" t="s">
        <v>1343</v>
      </c>
      <c r="B839" s="15" t="s">
        <v>1344</v>
      </c>
      <c r="C839" s="16">
        <v>26390</v>
      </c>
      <c r="D839" s="15" t="s">
        <v>1350</v>
      </c>
      <c r="E839" s="17">
        <v>300000000</v>
      </c>
      <c r="F839" s="17">
        <v>0</v>
      </c>
      <c r="G839" s="17">
        <v>0</v>
      </c>
      <c r="H839" s="17">
        <v>0</v>
      </c>
      <c r="I839" s="17">
        <v>413500000</v>
      </c>
      <c r="J839" s="17">
        <v>700000000</v>
      </c>
      <c r="K839" s="17">
        <v>13500000</v>
      </c>
      <c r="L839" s="17">
        <v>0</v>
      </c>
      <c r="M839" s="17">
        <v>0</v>
      </c>
      <c r="N839" s="17">
        <v>0</v>
      </c>
      <c r="O839" s="17">
        <v>0</v>
      </c>
      <c r="P839" s="17">
        <v>13500000</v>
      </c>
    </row>
    <row r="840" spans="1:16" ht="45" outlineLevel="2">
      <c r="A840" s="20" t="s">
        <v>1343</v>
      </c>
      <c r="B840" s="15" t="s">
        <v>1344</v>
      </c>
      <c r="C840" s="16">
        <v>263902</v>
      </c>
      <c r="D840" s="15" t="s">
        <v>1351</v>
      </c>
      <c r="E840" s="17">
        <v>0</v>
      </c>
      <c r="F840" s="17">
        <v>0</v>
      </c>
      <c r="G840" s="17">
        <v>0</v>
      </c>
      <c r="H840" s="17">
        <v>55846354</v>
      </c>
      <c r="I840" s="17">
        <v>0</v>
      </c>
      <c r="J840" s="17">
        <v>0</v>
      </c>
      <c r="K840" s="17">
        <v>55846354</v>
      </c>
      <c r="L840" s="17">
        <v>55197456</v>
      </c>
      <c r="M840" s="17">
        <v>55197456</v>
      </c>
      <c r="N840" s="17">
        <v>55197456</v>
      </c>
      <c r="O840" s="17">
        <v>55197456</v>
      </c>
      <c r="P840" s="17">
        <v>648898</v>
      </c>
    </row>
    <row r="841" spans="1:16" ht="33.75" outlineLevel="2">
      <c r="A841" s="20" t="s">
        <v>1343</v>
      </c>
      <c r="B841" s="15" t="s">
        <v>1344</v>
      </c>
      <c r="C841" s="16">
        <v>26392</v>
      </c>
      <c r="D841" s="15" t="s">
        <v>1352</v>
      </c>
      <c r="E841" s="17">
        <v>338760400</v>
      </c>
      <c r="F841" s="17">
        <v>0</v>
      </c>
      <c r="G841" s="17">
        <v>0</v>
      </c>
      <c r="H841" s="17">
        <v>118000000</v>
      </c>
      <c r="I841" s="17">
        <v>80000000</v>
      </c>
      <c r="J841" s="17">
        <v>118000000</v>
      </c>
      <c r="K841" s="17">
        <v>418760400</v>
      </c>
      <c r="L841" s="17">
        <v>309819300</v>
      </c>
      <c r="M841" s="17">
        <v>309819300</v>
      </c>
      <c r="N841" s="17">
        <v>204909300</v>
      </c>
      <c r="O841" s="17">
        <v>204909300</v>
      </c>
      <c r="P841" s="17">
        <v>108941100</v>
      </c>
    </row>
    <row r="842" spans="1:16" ht="33.75" outlineLevel="2">
      <c r="A842" s="20" t="s">
        <v>1343</v>
      </c>
      <c r="B842" s="15" t="s">
        <v>1344</v>
      </c>
      <c r="C842" s="16">
        <v>26410</v>
      </c>
      <c r="D842" s="15" t="s">
        <v>1353</v>
      </c>
      <c r="E842" s="17">
        <v>80000000</v>
      </c>
      <c r="F842" s="17">
        <v>0</v>
      </c>
      <c r="G842" s="17">
        <v>0</v>
      </c>
      <c r="H842" s="17">
        <v>1000000000</v>
      </c>
      <c r="I842" s="17">
        <v>0</v>
      </c>
      <c r="J842" s="17">
        <v>1000000000</v>
      </c>
      <c r="K842" s="17">
        <v>80000000</v>
      </c>
      <c r="L842" s="17">
        <v>67745029</v>
      </c>
      <c r="M842" s="17">
        <v>67745029</v>
      </c>
      <c r="N842" s="17">
        <v>67745029</v>
      </c>
      <c r="O842" s="17">
        <v>2882000</v>
      </c>
      <c r="P842" s="17">
        <v>12254971</v>
      </c>
    </row>
    <row r="843" spans="1:16" ht="33.75" outlineLevel="2">
      <c r="A843" s="20" t="s">
        <v>1343</v>
      </c>
      <c r="B843" s="15" t="s">
        <v>1344</v>
      </c>
      <c r="C843" s="16">
        <v>264102</v>
      </c>
      <c r="D843" s="15" t="s">
        <v>1354</v>
      </c>
      <c r="E843" s="17">
        <v>0</v>
      </c>
      <c r="F843" s="17">
        <v>0</v>
      </c>
      <c r="G843" s="17">
        <v>0</v>
      </c>
      <c r="H843" s="17">
        <v>31600000</v>
      </c>
      <c r="I843" s="17">
        <v>0</v>
      </c>
      <c r="J843" s="17">
        <v>0</v>
      </c>
      <c r="K843" s="17">
        <v>31600000</v>
      </c>
      <c r="L843" s="17">
        <v>31600000</v>
      </c>
      <c r="M843" s="17">
        <v>31600000</v>
      </c>
      <c r="N843" s="17">
        <v>31600000</v>
      </c>
      <c r="O843" s="17">
        <v>31600000</v>
      </c>
      <c r="P843" s="17">
        <v>0</v>
      </c>
    </row>
    <row r="844" spans="1:16" ht="56.25" outlineLevel="2">
      <c r="A844" s="20" t="s">
        <v>1343</v>
      </c>
      <c r="B844" s="15" t="s">
        <v>1344</v>
      </c>
      <c r="C844" s="16">
        <v>26411</v>
      </c>
      <c r="D844" s="15" t="s">
        <v>1355</v>
      </c>
      <c r="E844" s="17">
        <v>0</v>
      </c>
      <c r="F844" s="17">
        <v>0</v>
      </c>
      <c r="G844" s="17">
        <v>0</v>
      </c>
      <c r="H844" s="17">
        <v>2119486159</v>
      </c>
      <c r="I844" s="17">
        <v>0</v>
      </c>
      <c r="J844" s="17">
        <v>0</v>
      </c>
      <c r="K844" s="17">
        <v>2119486159</v>
      </c>
      <c r="L844" s="17">
        <v>1836118983</v>
      </c>
      <c r="M844" s="17">
        <v>1836118983</v>
      </c>
      <c r="N844" s="17">
        <v>1484157873</v>
      </c>
      <c r="O844" s="17">
        <v>1484157873</v>
      </c>
      <c r="P844" s="17">
        <v>283367176</v>
      </c>
    </row>
    <row r="845" spans="1:16" ht="56.25" outlineLevel="2">
      <c r="A845" s="20" t="s">
        <v>1343</v>
      </c>
      <c r="B845" s="15" t="s">
        <v>1344</v>
      </c>
      <c r="C845" s="16">
        <v>264122</v>
      </c>
      <c r="D845" s="15" t="s">
        <v>1356</v>
      </c>
      <c r="E845" s="17">
        <v>0</v>
      </c>
      <c r="F845" s="17">
        <v>0</v>
      </c>
      <c r="G845" s="17">
        <v>0</v>
      </c>
      <c r="H845" s="17">
        <v>3367300000</v>
      </c>
      <c r="I845" s="17">
        <v>0</v>
      </c>
      <c r="J845" s="17">
        <v>0</v>
      </c>
      <c r="K845" s="17">
        <v>3367300000</v>
      </c>
      <c r="L845" s="17">
        <v>3030570000</v>
      </c>
      <c r="M845" s="17">
        <v>3030570000</v>
      </c>
      <c r="N845" s="17">
        <v>3030570000</v>
      </c>
      <c r="O845" s="17">
        <v>3030570000</v>
      </c>
      <c r="P845" s="17">
        <v>336730000</v>
      </c>
    </row>
    <row r="846" spans="1:16" ht="56.25" outlineLevel="2">
      <c r="A846" s="20" t="s">
        <v>1343</v>
      </c>
      <c r="B846" s="15" t="s">
        <v>1344</v>
      </c>
      <c r="C846" s="16">
        <v>26413</v>
      </c>
      <c r="D846" s="15" t="s">
        <v>1357</v>
      </c>
      <c r="E846" s="17">
        <v>0</v>
      </c>
      <c r="F846" s="17">
        <v>0</v>
      </c>
      <c r="G846" s="17">
        <v>0</v>
      </c>
      <c r="H846" s="17">
        <v>118730000</v>
      </c>
      <c r="I846" s="17">
        <v>0</v>
      </c>
      <c r="J846" s="17">
        <v>0</v>
      </c>
      <c r="K846" s="17">
        <v>118730000</v>
      </c>
      <c r="L846" s="17">
        <v>118730000</v>
      </c>
      <c r="M846" s="17">
        <v>118730000</v>
      </c>
      <c r="N846" s="17">
        <v>0</v>
      </c>
      <c r="O846" s="17">
        <v>0</v>
      </c>
      <c r="P846" s="17">
        <v>0</v>
      </c>
    </row>
    <row r="847" spans="1:16" ht="56.25" outlineLevel="2">
      <c r="A847" s="20" t="s">
        <v>1343</v>
      </c>
      <c r="B847" s="15" t="s">
        <v>1344</v>
      </c>
      <c r="C847" s="16">
        <v>26414</v>
      </c>
      <c r="D847" s="15" t="s">
        <v>1358</v>
      </c>
      <c r="E847" s="17">
        <v>0</v>
      </c>
      <c r="F847" s="17">
        <v>0</v>
      </c>
      <c r="G847" s="17">
        <v>0</v>
      </c>
      <c r="H847" s="17">
        <v>1416000000</v>
      </c>
      <c r="I847" s="17">
        <v>0</v>
      </c>
      <c r="J847" s="17">
        <v>0</v>
      </c>
      <c r="K847" s="17">
        <v>1416000000</v>
      </c>
      <c r="L847" s="17">
        <v>0</v>
      </c>
      <c r="M847" s="17">
        <v>0</v>
      </c>
      <c r="N847" s="17">
        <v>0</v>
      </c>
      <c r="O847" s="17">
        <v>0</v>
      </c>
      <c r="P847" s="17">
        <v>1416000000</v>
      </c>
    </row>
    <row r="848" spans="1:16" s="13" customFormat="1" outlineLevel="1">
      <c r="A848" s="7" t="s">
        <v>1359</v>
      </c>
      <c r="B848" s="8"/>
      <c r="C848" s="9"/>
      <c r="D848" s="8"/>
      <c r="E848" s="10">
        <f t="shared" ref="E848:P848" si="184">SUBTOTAL(9,E833:E847)</f>
        <v>1730760400</v>
      </c>
      <c r="F848" s="10">
        <f t="shared" si="184"/>
        <v>0</v>
      </c>
      <c r="G848" s="10">
        <f t="shared" si="184"/>
        <v>0</v>
      </c>
      <c r="H848" s="10">
        <f t="shared" si="184"/>
        <v>8429944912</v>
      </c>
      <c r="I848" s="10">
        <f t="shared" si="184"/>
        <v>2018000000</v>
      </c>
      <c r="J848" s="10">
        <f t="shared" si="184"/>
        <v>1846000000</v>
      </c>
      <c r="K848" s="10">
        <f t="shared" si="184"/>
        <v>10332705312</v>
      </c>
      <c r="L848" s="10">
        <f t="shared" si="184"/>
        <v>8101123646</v>
      </c>
      <c r="M848" s="10">
        <f t="shared" si="184"/>
        <v>8101123646</v>
      </c>
      <c r="N848" s="10">
        <f t="shared" si="184"/>
        <v>6411770870</v>
      </c>
      <c r="O848" s="10">
        <f t="shared" si="184"/>
        <v>6254926599</v>
      </c>
      <c r="P848" s="10">
        <f t="shared" si="184"/>
        <v>2231581666</v>
      </c>
    </row>
    <row r="849" spans="1:16" outlineLevel="2">
      <c r="A849" s="20" t="s">
        <v>1360</v>
      </c>
      <c r="B849" s="15" t="s">
        <v>1361</v>
      </c>
      <c r="C849" s="16"/>
      <c r="D849" s="15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</row>
    <row r="850" spans="1:16" outlineLevel="1">
      <c r="A850" s="7" t="s">
        <v>1362</v>
      </c>
      <c r="B850" s="15"/>
      <c r="C850" s="16"/>
      <c r="D850" s="15"/>
      <c r="E850" s="17">
        <f t="shared" ref="E850:P850" si="185">SUBTOTAL(9,E849:E849)</f>
        <v>0</v>
      </c>
      <c r="F850" s="17">
        <f t="shared" si="185"/>
        <v>0</v>
      </c>
      <c r="G850" s="17">
        <f t="shared" si="185"/>
        <v>0</v>
      </c>
      <c r="H850" s="17">
        <f t="shared" si="185"/>
        <v>0</v>
      </c>
      <c r="I850" s="17">
        <f t="shared" si="185"/>
        <v>0</v>
      </c>
      <c r="J850" s="17">
        <f t="shared" si="185"/>
        <v>0</v>
      </c>
      <c r="K850" s="17">
        <f t="shared" si="185"/>
        <v>0</v>
      </c>
      <c r="L850" s="17">
        <f t="shared" si="185"/>
        <v>0</v>
      </c>
      <c r="M850" s="17">
        <f t="shared" si="185"/>
        <v>0</v>
      </c>
      <c r="N850" s="17">
        <f t="shared" si="185"/>
        <v>0</v>
      </c>
      <c r="O850" s="17">
        <f t="shared" si="185"/>
        <v>0</v>
      </c>
      <c r="P850" s="17">
        <f t="shared" si="185"/>
        <v>0</v>
      </c>
    </row>
    <row r="851" spans="1:16" outlineLevel="2">
      <c r="A851" s="20" t="s">
        <v>1363</v>
      </c>
      <c r="B851" s="15" t="s">
        <v>1364</v>
      </c>
      <c r="C851" s="16"/>
      <c r="D851" s="15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</row>
    <row r="852" spans="1:16" outlineLevel="1">
      <c r="A852" s="7" t="s">
        <v>1365</v>
      </c>
      <c r="B852" s="15"/>
      <c r="C852" s="16"/>
      <c r="D852" s="15"/>
      <c r="E852" s="17">
        <f t="shared" ref="E852:P852" si="186">SUBTOTAL(9,E851:E851)</f>
        <v>0</v>
      </c>
      <c r="F852" s="17">
        <f t="shared" si="186"/>
        <v>0</v>
      </c>
      <c r="G852" s="17">
        <f t="shared" si="186"/>
        <v>0</v>
      </c>
      <c r="H852" s="17">
        <f t="shared" si="186"/>
        <v>0</v>
      </c>
      <c r="I852" s="17">
        <f t="shared" si="186"/>
        <v>0</v>
      </c>
      <c r="J852" s="17">
        <f t="shared" si="186"/>
        <v>0</v>
      </c>
      <c r="K852" s="17">
        <f t="shared" si="186"/>
        <v>0</v>
      </c>
      <c r="L852" s="17">
        <f t="shared" si="186"/>
        <v>0</v>
      </c>
      <c r="M852" s="17">
        <f t="shared" si="186"/>
        <v>0</v>
      </c>
      <c r="N852" s="17">
        <f t="shared" si="186"/>
        <v>0</v>
      </c>
      <c r="O852" s="17">
        <f t="shared" si="186"/>
        <v>0</v>
      </c>
      <c r="P852" s="17">
        <f t="shared" si="186"/>
        <v>0</v>
      </c>
    </row>
    <row r="853" spans="1:16" ht="33.75" outlineLevel="2">
      <c r="A853" s="20" t="s">
        <v>1366</v>
      </c>
      <c r="B853" s="15" t="s">
        <v>1367</v>
      </c>
      <c r="C853" s="16"/>
      <c r="D853" s="15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</row>
    <row r="854" spans="1:16" outlineLevel="1">
      <c r="A854" s="7" t="s">
        <v>1368</v>
      </c>
      <c r="B854" s="15"/>
      <c r="C854" s="16"/>
      <c r="D854" s="15"/>
      <c r="E854" s="17">
        <f t="shared" ref="E854:P854" si="187">SUBTOTAL(9,E853:E853)</f>
        <v>0</v>
      </c>
      <c r="F854" s="17">
        <f t="shared" si="187"/>
        <v>0</v>
      </c>
      <c r="G854" s="17">
        <f t="shared" si="187"/>
        <v>0</v>
      </c>
      <c r="H854" s="17">
        <f t="shared" si="187"/>
        <v>0</v>
      </c>
      <c r="I854" s="17">
        <f t="shared" si="187"/>
        <v>0</v>
      </c>
      <c r="J854" s="17">
        <f t="shared" si="187"/>
        <v>0</v>
      </c>
      <c r="K854" s="17">
        <f t="shared" si="187"/>
        <v>0</v>
      </c>
      <c r="L854" s="17">
        <f t="shared" si="187"/>
        <v>0</v>
      </c>
      <c r="M854" s="17">
        <f t="shared" si="187"/>
        <v>0</v>
      </c>
      <c r="N854" s="17">
        <f t="shared" si="187"/>
        <v>0</v>
      </c>
      <c r="O854" s="17">
        <f t="shared" si="187"/>
        <v>0</v>
      </c>
      <c r="P854" s="17">
        <f t="shared" si="187"/>
        <v>0</v>
      </c>
    </row>
    <row r="855" spans="1:16" ht="22.5" outlineLevel="2">
      <c r="A855" s="20" t="s">
        <v>1369</v>
      </c>
      <c r="B855" s="15" t="s">
        <v>1370</v>
      </c>
      <c r="C855" s="16"/>
      <c r="D855" s="15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</row>
    <row r="856" spans="1:16" ht="22.5" outlineLevel="2">
      <c r="A856" s="20" t="s">
        <v>1369</v>
      </c>
      <c r="B856" s="15" t="s">
        <v>1370</v>
      </c>
      <c r="C856" s="16">
        <v>26416</v>
      </c>
      <c r="D856" s="15" t="s">
        <v>1371</v>
      </c>
      <c r="E856" s="17">
        <v>194400000</v>
      </c>
      <c r="F856" s="17">
        <v>0</v>
      </c>
      <c r="G856" s="17">
        <v>0</v>
      </c>
      <c r="H856" s="17">
        <v>0</v>
      </c>
      <c r="I856" s="17">
        <v>0</v>
      </c>
      <c r="J856" s="17">
        <v>9300000</v>
      </c>
      <c r="K856" s="17">
        <v>185100000</v>
      </c>
      <c r="L856" s="17">
        <v>185099996</v>
      </c>
      <c r="M856" s="17">
        <v>185099996</v>
      </c>
      <c r="N856" s="17">
        <v>185099996</v>
      </c>
      <c r="O856" s="17">
        <v>165892724</v>
      </c>
      <c r="P856" s="17">
        <v>4</v>
      </c>
    </row>
    <row r="857" spans="1:16" s="13" customFormat="1" outlineLevel="1">
      <c r="A857" s="7" t="s">
        <v>1372</v>
      </c>
      <c r="B857" s="8"/>
      <c r="C857" s="9"/>
      <c r="D857" s="8"/>
      <c r="E857" s="10">
        <f t="shared" ref="E857:P857" si="188">SUBTOTAL(9,E855:E856)</f>
        <v>194400000</v>
      </c>
      <c r="F857" s="10">
        <f t="shared" si="188"/>
        <v>0</v>
      </c>
      <c r="G857" s="10">
        <f t="shared" si="188"/>
        <v>0</v>
      </c>
      <c r="H857" s="10">
        <f t="shared" si="188"/>
        <v>0</v>
      </c>
      <c r="I857" s="10">
        <f t="shared" si="188"/>
        <v>0</v>
      </c>
      <c r="J857" s="10">
        <f t="shared" si="188"/>
        <v>9300000</v>
      </c>
      <c r="K857" s="10">
        <f t="shared" si="188"/>
        <v>185100000</v>
      </c>
      <c r="L857" s="10">
        <f t="shared" si="188"/>
        <v>185099996</v>
      </c>
      <c r="M857" s="10">
        <f t="shared" si="188"/>
        <v>185099996</v>
      </c>
      <c r="N857" s="10">
        <f t="shared" si="188"/>
        <v>185099996</v>
      </c>
      <c r="O857" s="10">
        <f t="shared" si="188"/>
        <v>165892724</v>
      </c>
      <c r="P857" s="10">
        <f t="shared" si="188"/>
        <v>4</v>
      </c>
    </row>
    <row r="858" spans="1:16" ht="56.25" outlineLevel="2">
      <c r="A858" s="20" t="s">
        <v>1373</v>
      </c>
      <c r="B858" s="15" t="s">
        <v>1374</v>
      </c>
      <c r="C858" s="16"/>
      <c r="D858" s="15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</row>
    <row r="859" spans="1:16" ht="56.25" outlineLevel="2">
      <c r="A859" s="20" t="s">
        <v>1373</v>
      </c>
      <c r="B859" s="15" t="s">
        <v>1374</v>
      </c>
      <c r="C859" s="16">
        <v>26420</v>
      </c>
      <c r="D859" s="15" t="s">
        <v>1375</v>
      </c>
      <c r="E859" s="17">
        <v>302279162</v>
      </c>
      <c r="F859" s="17">
        <v>0</v>
      </c>
      <c r="G859" s="17">
        <v>0</v>
      </c>
      <c r="H859" s="17">
        <v>443000000</v>
      </c>
      <c r="I859" s="17">
        <v>455000000</v>
      </c>
      <c r="J859" s="17">
        <v>370287162</v>
      </c>
      <c r="K859" s="17">
        <v>829992000</v>
      </c>
      <c r="L859" s="17">
        <v>499960000</v>
      </c>
      <c r="M859" s="17">
        <v>499960000</v>
      </c>
      <c r="N859" s="17">
        <v>499960000</v>
      </c>
      <c r="O859" s="17">
        <v>499960000</v>
      </c>
      <c r="P859" s="17">
        <v>330032000</v>
      </c>
    </row>
    <row r="860" spans="1:16" ht="56.25" outlineLevel="2">
      <c r="A860" s="20" t="s">
        <v>1373</v>
      </c>
      <c r="B860" s="15" t="s">
        <v>1374</v>
      </c>
      <c r="C860" s="16">
        <v>264202</v>
      </c>
      <c r="D860" s="15" t="s">
        <v>1376</v>
      </c>
      <c r="E860" s="17">
        <v>0</v>
      </c>
      <c r="F860" s="17">
        <v>0</v>
      </c>
      <c r="G860" s="17">
        <v>0</v>
      </c>
      <c r="H860" s="17">
        <v>24537500</v>
      </c>
      <c r="I860" s="17">
        <v>0</v>
      </c>
      <c r="J860" s="17">
        <v>0</v>
      </c>
      <c r="K860" s="17">
        <v>24537500</v>
      </c>
      <c r="L860" s="17">
        <v>24537500</v>
      </c>
      <c r="M860" s="17">
        <v>24537500</v>
      </c>
      <c r="N860" s="17">
        <v>24537500</v>
      </c>
      <c r="O860" s="17">
        <v>24537500</v>
      </c>
      <c r="P860" s="17">
        <v>0</v>
      </c>
    </row>
    <row r="861" spans="1:16" ht="56.25" outlineLevel="2">
      <c r="A861" s="20" t="s">
        <v>1373</v>
      </c>
      <c r="B861" s="15" t="s">
        <v>1374</v>
      </c>
      <c r="C861" s="16">
        <v>26421</v>
      </c>
      <c r="D861" s="15" t="s">
        <v>1377</v>
      </c>
      <c r="E861" s="17">
        <v>0</v>
      </c>
      <c r="F861" s="17">
        <v>0</v>
      </c>
      <c r="G861" s="17">
        <v>0</v>
      </c>
      <c r="H861" s="17">
        <v>200000000</v>
      </c>
      <c r="I861" s="17">
        <v>0</v>
      </c>
      <c r="J861" s="17">
        <v>0</v>
      </c>
      <c r="K861" s="17">
        <v>200000000</v>
      </c>
      <c r="L861" s="17">
        <v>0</v>
      </c>
      <c r="M861" s="17">
        <v>0</v>
      </c>
      <c r="N861" s="17">
        <v>0</v>
      </c>
      <c r="O861" s="17">
        <v>0</v>
      </c>
      <c r="P861" s="17">
        <v>200000000</v>
      </c>
    </row>
    <row r="862" spans="1:16" s="13" customFormat="1" outlineLevel="1">
      <c r="A862" s="7" t="s">
        <v>1378</v>
      </c>
      <c r="B862" s="8"/>
      <c r="C862" s="9"/>
      <c r="D862" s="8"/>
      <c r="E862" s="10">
        <f t="shared" ref="E862:P862" si="189">SUBTOTAL(9,E858:E861)</f>
        <v>302279162</v>
      </c>
      <c r="F862" s="10">
        <f t="shared" si="189"/>
        <v>0</v>
      </c>
      <c r="G862" s="10">
        <f t="shared" si="189"/>
        <v>0</v>
      </c>
      <c r="H862" s="10">
        <f t="shared" si="189"/>
        <v>667537500</v>
      </c>
      <c r="I862" s="10">
        <f t="shared" si="189"/>
        <v>455000000</v>
      </c>
      <c r="J862" s="10">
        <f t="shared" si="189"/>
        <v>370287162</v>
      </c>
      <c r="K862" s="10">
        <f t="shared" si="189"/>
        <v>1054529500</v>
      </c>
      <c r="L862" s="10">
        <f t="shared" si="189"/>
        <v>524497500</v>
      </c>
      <c r="M862" s="10">
        <f t="shared" si="189"/>
        <v>524497500</v>
      </c>
      <c r="N862" s="10">
        <f t="shared" si="189"/>
        <v>524497500</v>
      </c>
      <c r="O862" s="10">
        <f t="shared" si="189"/>
        <v>524497500</v>
      </c>
      <c r="P862" s="10">
        <f t="shared" si="189"/>
        <v>530032000</v>
      </c>
    </row>
    <row r="863" spans="1:16" ht="45" outlineLevel="2">
      <c r="A863" s="20" t="s">
        <v>1379</v>
      </c>
      <c r="B863" s="15" t="s">
        <v>1380</v>
      </c>
      <c r="C863" s="16"/>
      <c r="D863" s="15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</row>
    <row r="864" spans="1:16" ht="45" outlineLevel="2">
      <c r="A864" s="20" t="s">
        <v>1379</v>
      </c>
      <c r="B864" s="15" t="s">
        <v>1380</v>
      </c>
      <c r="C864" s="16">
        <v>26430</v>
      </c>
      <c r="D864" s="15" t="s">
        <v>1381</v>
      </c>
      <c r="E864" s="17">
        <v>561099791</v>
      </c>
      <c r="F864" s="17">
        <v>0</v>
      </c>
      <c r="G864" s="17">
        <v>0</v>
      </c>
      <c r="H864" s="17">
        <v>2165000000</v>
      </c>
      <c r="I864" s="17">
        <v>286000000</v>
      </c>
      <c r="J864" s="17">
        <v>153835449</v>
      </c>
      <c r="K864" s="17">
        <v>2858264342</v>
      </c>
      <c r="L864" s="17">
        <v>2630132776</v>
      </c>
      <c r="M864" s="17">
        <v>2630132776</v>
      </c>
      <c r="N864" s="17">
        <v>1697244005</v>
      </c>
      <c r="O864" s="17">
        <v>1515756960</v>
      </c>
      <c r="P864" s="17">
        <v>228131566</v>
      </c>
    </row>
    <row r="865" spans="1:16" s="13" customFormat="1" outlineLevel="1">
      <c r="A865" s="7" t="s">
        <v>1382</v>
      </c>
      <c r="B865" s="8"/>
      <c r="C865" s="9"/>
      <c r="D865" s="8"/>
      <c r="E865" s="10">
        <f t="shared" ref="E865:P865" si="190">SUBTOTAL(9,E863:E864)</f>
        <v>561099791</v>
      </c>
      <c r="F865" s="10">
        <f t="shared" si="190"/>
        <v>0</v>
      </c>
      <c r="G865" s="10">
        <f t="shared" si="190"/>
        <v>0</v>
      </c>
      <c r="H865" s="10">
        <f t="shared" si="190"/>
        <v>2165000000</v>
      </c>
      <c r="I865" s="10">
        <f t="shared" si="190"/>
        <v>286000000</v>
      </c>
      <c r="J865" s="10">
        <f t="shared" si="190"/>
        <v>153835449</v>
      </c>
      <c r="K865" s="10">
        <f t="shared" si="190"/>
        <v>2858264342</v>
      </c>
      <c r="L865" s="10">
        <f t="shared" si="190"/>
        <v>2630132776</v>
      </c>
      <c r="M865" s="10">
        <f t="shared" si="190"/>
        <v>2630132776</v>
      </c>
      <c r="N865" s="10">
        <f t="shared" si="190"/>
        <v>1697244005</v>
      </c>
      <c r="O865" s="10">
        <f t="shared" si="190"/>
        <v>1515756960</v>
      </c>
      <c r="P865" s="10">
        <f t="shared" si="190"/>
        <v>228131566</v>
      </c>
    </row>
    <row r="866" spans="1:16" ht="33.75" outlineLevel="2">
      <c r="A866" s="20" t="s">
        <v>1383</v>
      </c>
      <c r="B866" s="15" t="s">
        <v>1384</v>
      </c>
      <c r="C866" s="16"/>
      <c r="D866" s="15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</row>
    <row r="867" spans="1:16" ht="33.75" outlineLevel="2">
      <c r="A867" s="20" t="s">
        <v>1383</v>
      </c>
      <c r="B867" s="15" t="s">
        <v>1384</v>
      </c>
      <c r="C867" s="16">
        <v>26440</v>
      </c>
      <c r="D867" s="15" t="s">
        <v>1385</v>
      </c>
      <c r="E867" s="17">
        <v>289408000</v>
      </c>
      <c r="F867" s="17">
        <v>0</v>
      </c>
      <c r="G867" s="17">
        <v>0</v>
      </c>
      <c r="H867" s="17">
        <v>1970000000</v>
      </c>
      <c r="I867" s="17">
        <v>614000000</v>
      </c>
      <c r="J867" s="17">
        <v>36528800</v>
      </c>
      <c r="K867" s="17">
        <v>2836879200</v>
      </c>
      <c r="L867" s="17">
        <v>2191879200</v>
      </c>
      <c r="M867" s="17">
        <v>2191879200</v>
      </c>
      <c r="N867" s="17">
        <v>2044879200</v>
      </c>
      <c r="O867" s="17">
        <v>1156363760</v>
      </c>
      <c r="P867" s="17">
        <v>645000000</v>
      </c>
    </row>
    <row r="868" spans="1:16" ht="33.75" outlineLevel="2">
      <c r="A868" s="20" t="s">
        <v>1383</v>
      </c>
      <c r="B868" s="15" t="s">
        <v>1384</v>
      </c>
      <c r="C868" s="16">
        <v>264402</v>
      </c>
      <c r="D868" s="15" t="s">
        <v>1386</v>
      </c>
      <c r="E868" s="17">
        <v>0</v>
      </c>
      <c r="F868" s="17">
        <v>0</v>
      </c>
      <c r="G868" s="17">
        <v>0</v>
      </c>
      <c r="H868" s="17">
        <v>29545553</v>
      </c>
      <c r="I868" s="17">
        <v>0</v>
      </c>
      <c r="J868" s="17">
        <v>0</v>
      </c>
      <c r="K868" s="17">
        <v>29545553</v>
      </c>
      <c r="L868" s="17">
        <v>12183326</v>
      </c>
      <c r="M868" s="17">
        <v>12183326</v>
      </c>
      <c r="N868" s="17">
        <v>12183326</v>
      </c>
      <c r="O868" s="17">
        <v>12183326</v>
      </c>
      <c r="P868" s="17">
        <v>17362227</v>
      </c>
    </row>
    <row r="869" spans="1:16" s="13" customFormat="1" outlineLevel="1">
      <c r="A869" s="7" t="s">
        <v>1387</v>
      </c>
      <c r="B869" s="8"/>
      <c r="C869" s="9"/>
      <c r="D869" s="8"/>
      <c r="E869" s="10">
        <f t="shared" ref="E869:P869" si="191">SUBTOTAL(9,E866:E868)</f>
        <v>289408000</v>
      </c>
      <c r="F869" s="10">
        <f t="shared" si="191"/>
        <v>0</v>
      </c>
      <c r="G869" s="10">
        <f t="shared" si="191"/>
        <v>0</v>
      </c>
      <c r="H869" s="10">
        <f t="shared" si="191"/>
        <v>1999545553</v>
      </c>
      <c r="I869" s="10">
        <f t="shared" si="191"/>
        <v>614000000</v>
      </c>
      <c r="J869" s="10">
        <f t="shared" si="191"/>
        <v>36528800</v>
      </c>
      <c r="K869" s="10">
        <f t="shared" si="191"/>
        <v>2866424753</v>
      </c>
      <c r="L869" s="10">
        <f t="shared" si="191"/>
        <v>2204062526</v>
      </c>
      <c r="M869" s="10">
        <f t="shared" si="191"/>
        <v>2204062526</v>
      </c>
      <c r="N869" s="10">
        <f t="shared" si="191"/>
        <v>2057062526</v>
      </c>
      <c r="O869" s="10">
        <f t="shared" si="191"/>
        <v>1168547086</v>
      </c>
      <c r="P869" s="10">
        <f t="shared" si="191"/>
        <v>662362227</v>
      </c>
    </row>
    <row r="870" spans="1:16" ht="22.5" outlineLevel="2">
      <c r="A870" s="20" t="s">
        <v>1388</v>
      </c>
      <c r="B870" s="15" t="s">
        <v>1389</v>
      </c>
      <c r="C870" s="16"/>
      <c r="D870" s="15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</row>
    <row r="871" spans="1:16" outlineLevel="1">
      <c r="A871" s="7" t="s">
        <v>1390</v>
      </c>
      <c r="B871" s="15"/>
      <c r="C871" s="16"/>
      <c r="D871" s="15"/>
      <c r="E871" s="17">
        <f t="shared" ref="E871:P871" si="192">SUBTOTAL(9,E870:E870)</f>
        <v>0</v>
      </c>
      <c r="F871" s="17">
        <f t="shared" si="192"/>
        <v>0</v>
      </c>
      <c r="G871" s="17">
        <f t="shared" si="192"/>
        <v>0</v>
      </c>
      <c r="H871" s="17">
        <f t="shared" si="192"/>
        <v>0</v>
      </c>
      <c r="I871" s="17">
        <f t="shared" si="192"/>
        <v>0</v>
      </c>
      <c r="J871" s="17">
        <f t="shared" si="192"/>
        <v>0</v>
      </c>
      <c r="K871" s="17">
        <f t="shared" si="192"/>
        <v>0</v>
      </c>
      <c r="L871" s="17">
        <f t="shared" si="192"/>
        <v>0</v>
      </c>
      <c r="M871" s="17">
        <f t="shared" si="192"/>
        <v>0</v>
      </c>
      <c r="N871" s="17">
        <f t="shared" si="192"/>
        <v>0</v>
      </c>
      <c r="O871" s="17">
        <f t="shared" si="192"/>
        <v>0</v>
      </c>
      <c r="P871" s="17">
        <f t="shared" si="192"/>
        <v>0</v>
      </c>
    </row>
    <row r="872" spans="1:16" ht="22.5" outlineLevel="2">
      <c r="A872" s="20" t="s">
        <v>1391</v>
      </c>
      <c r="B872" s="15" t="s">
        <v>1392</v>
      </c>
      <c r="C872" s="16"/>
      <c r="D872" s="15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</row>
    <row r="873" spans="1:16" ht="22.5" outlineLevel="2">
      <c r="A873" s="20" t="s">
        <v>1391</v>
      </c>
      <c r="B873" s="15" t="s">
        <v>1392</v>
      </c>
      <c r="C873" s="16">
        <v>26460</v>
      </c>
      <c r="D873" s="15" t="s">
        <v>1393</v>
      </c>
      <c r="E873" s="17">
        <v>1884000000</v>
      </c>
      <c r="F873" s="17">
        <v>0</v>
      </c>
      <c r="G873" s="17">
        <v>0</v>
      </c>
      <c r="H873" s="17">
        <v>840000000</v>
      </c>
      <c r="I873" s="17">
        <v>3085000000</v>
      </c>
      <c r="J873" s="17">
        <v>61358560</v>
      </c>
      <c r="K873" s="17">
        <v>5747641440</v>
      </c>
      <c r="L873" s="17">
        <v>5747641440</v>
      </c>
      <c r="M873" s="17">
        <v>5747641440</v>
      </c>
      <c r="N873" s="17">
        <v>5176641440</v>
      </c>
      <c r="O873" s="17">
        <v>4246930658</v>
      </c>
      <c r="P873" s="17">
        <v>0</v>
      </c>
    </row>
    <row r="874" spans="1:16" ht="22.5" outlineLevel="2">
      <c r="A874" s="20" t="s">
        <v>1391</v>
      </c>
      <c r="B874" s="15" t="s">
        <v>1392</v>
      </c>
      <c r="C874" s="16">
        <v>264602</v>
      </c>
      <c r="D874" s="15" t="s">
        <v>1394</v>
      </c>
      <c r="E874" s="17">
        <v>0</v>
      </c>
      <c r="F874" s="17">
        <v>0</v>
      </c>
      <c r="G874" s="17">
        <v>0</v>
      </c>
      <c r="H874" s="17">
        <v>214597403</v>
      </c>
      <c r="I874" s="17">
        <v>0</v>
      </c>
      <c r="J874" s="17">
        <v>0</v>
      </c>
      <c r="K874" s="17">
        <v>214597403</v>
      </c>
      <c r="L874" s="17">
        <v>214597403</v>
      </c>
      <c r="M874" s="17">
        <v>214597403</v>
      </c>
      <c r="N874" s="17">
        <v>214597403</v>
      </c>
      <c r="O874" s="17">
        <v>214597403</v>
      </c>
      <c r="P874" s="17">
        <v>0</v>
      </c>
    </row>
    <row r="875" spans="1:16" ht="45" outlineLevel="2">
      <c r="A875" s="20" t="s">
        <v>1391</v>
      </c>
      <c r="B875" s="15" t="s">
        <v>1392</v>
      </c>
      <c r="C875" s="16">
        <v>26462</v>
      </c>
      <c r="D875" s="15" t="s">
        <v>1395</v>
      </c>
      <c r="E875" s="17">
        <v>1001000</v>
      </c>
      <c r="F875" s="17">
        <v>0</v>
      </c>
      <c r="G875" s="17">
        <v>0</v>
      </c>
      <c r="H875" s="17">
        <v>115000000</v>
      </c>
      <c r="I875" s="17">
        <v>230000000</v>
      </c>
      <c r="J875" s="17">
        <v>81001000</v>
      </c>
      <c r="K875" s="17">
        <v>265000000</v>
      </c>
      <c r="L875" s="17">
        <v>265000000</v>
      </c>
      <c r="M875" s="17">
        <v>265000000</v>
      </c>
      <c r="N875" s="17">
        <v>265000000</v>
      </c>
      <c r="O875" s="17">
        <v>265000000</v>
      </c>
      <c r="P875" s="17">
        <v>0</v>
      </c>
    </row>
    <row r="876" spans="1:16" ht="22.5" outlineLevel="2">
      <c r="A876" s="20" t="s">
        <v>1391</v>
      </c>
      <c r="B876" s="15" t="s">
        <v>1392</v>
      </c>
      <c r="C876" s="16">
        <v>26463</v>
      </c>
      <c r="D876" s="15" t="s">
        <v>1396</v>
      </c>
      <c r="E876" s="17">
        <v>0</v>
      </c>
      <c r="F876" s="17">
        <v>0</v>
      </c>
      <c r="G876" s="17">
        <v>0</v>
      </c>
      <c r="H876" s="17">
        <v>27254433</v>
      </c>
      <c r="I876" s="17">
        <v>11335187</v>
      </c>
      <c r="J876" s="17">
        <v>0</v>
      </c>
      <c r="K876" s="17">
        <v>38589620</v>
      </c>
      <c r="L876" s="17">
        <v>38589620</v>
      </c>
      <c r="M876" s="17">
        <v>38589620</v>
      </c>
      <c r="N876" s="17">
        <v>38589620</v>
      </c>
      <c r="O876" s="17">
        <v>0</v>
      </c>
      <c r="P876" s="17">
        <v>0</v>
      </c>
    </row>
    <row r="877" spans="1:16" s="13" customFormat="1" outlineLevel="1">
      <c r="A877" s="7" t="s">
        <v>1397</v>
      </c>
      <c r="B877" s="8"/>
      <c r="C877" s="9"/>
      <c r="D877" s="8"/>
      <c r="E877" s="10">
        <f t="shared" ref="E877:P877" si="193">SUBTOTAL(9,E872:E876)</f>
        <v>1885001000</v>
      </c>
      <c r="F877" s="10">
        <f t="shared" si="193"/>
        <v>0</v>
      </c>
      <c r="G877" s="10">
        <f t="shared" si="193"/>
        <v>0</v>
      </c>
      <c r="H877" s="10">
        <f t="shared" si="193"/>
        <v>1196851836</v>
      </c>
      <c r="I877" s="10">
        <f t="shared" si="193"/>
        <v>3326335187</v>
      </c>
      <c r="J877" s="10">
        <f t="shared" si="193"/>
        <v>142359560</v>
      </c>
      <c r="K877" s="10">
        <f t="shared" si="193"/>
        <v>6265828463</v>
      </c>
      <c r="L877" s="10">
        <f t="shared" si="193"/>
        <v>6265828463</v>
      </c>
      <c r="M877" s="10">
        <f t="shared" si="193"/>
        <v>6265828463</v>
      </c>
      <c r="N877" s="10">
        <f t="shared" si="193"/>
        <v>5694828463</v>
      </c>
      <c r="O877" s="10">
        <f t="shared" si="193"/>
        <v>4726528061</v>
      </c>
      <c r="P877" s="10">
        <f t="shared" si="193"/>
        <v>0</v>
      </c>
    </row>
    <row r="878" spans="1:16" ht="56.25" outlineLevel="2">
      <c r="A878" s="20" t="s">
        <v>1398</v>
      </c>
      <c r="B878" s="15" t="s">
        <v>1399</v>
      </c>
      <c r="C878" s="16"/>
      <c r="D878" s="15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</row>
    <row r="879" spans="1:16" ht="56.25" outlineLevel="2">
      <c r="A879" s="20" t="s">
        <v>1398</v>
      </c>
      <c r="B879" s="15" t="s">
        <v>1399</v>
      </c>
      <c r="C879" s="16">
        <v>26470</v>
      </c>
      <c r="D879" s="15" t="s">
        <v>1400</v>
      </c>
      <c r="E879" s="17">
        <v>280000000</v>
      </c>
      <c r="F879" s="17">
        <v>0</v>
      </c>
      <c r="G879" s="17">
        <v>0</v>
      </c>
      <c r="H879" s="17">
        <v>0</v>
      </c>
      <c r="I879" s="17">
        <v>22241162</v>
      </c>
      <c r="J879" s="17">
        <v>20000000</v>
      </c>
      <c r="K879" s="17">
        <v>282241162</v>
      </c>
      <c r="L879" s="17">
        <v>282241162</v>
      </c>
      <c r="M879" s="17">
        <v>282241162</v>
      </c>
      <c r="N879" s="17">
        <v>282241162</v>
      </c>
      <c r="O879" s="17">
        <v>282241162</v>
      </c>
      <c r="P879" s="17">
        <v>0</v>
      </c>
    </row>
    <row r="880" spans="1:16" s="13" customFormat="1" outlineLevel="1">
      <c r="A880" s="7" t="s">
        <v>1401</v>
      </c>
      <c r="B880" s="8"/>
      <c r="C880" s="9"/>
      <c r="D880" s="8"/>
      <c r="E880" s="10">
        <f t="shared" ref="E880:P880" si="194">SUBTOTAL(9,E878:E879)</f>
        <v>280000000</v>
      </c>
      <c r="F880" s="10">
        <f t="shared" si="194"/>
        <v>0</v>
      </c>
      <c r="G880" s="10">
        <f t="shared" si="194"/>
        <v>0</v>
      </c>
      <c r="H880" s="10">
        <f t="shared" si="194"/>
        <v>0</v>
      </c>
      <c r="I880" s="10">
        <f t="shared" si="194"/>
        <v>22241162</v>
      </c>
      <c r="J880" s="10">
        <f t="shared" si="194"/>
        <v>20000000</v>
      </c>
      <c r="K880" s="10">
        <f t="shared" si="194"/>
        <v>282241162</v>
      </c>
      <c r="L880" s="10">
        <f t="shared" si="194"/>
        <v>282241162</v>
      </c>
      <c r="M880" s="10">
        <f t="shared" si="194"/>
        <v>282241162</v>
      </c>
      <c r="N880" s="10">
        <f t="shared" si="194"/>
        <v>282241162</v>
      </c>
      <c r="O880" s="10">
        <f t="shared" si="194"/>
        <v>282241162</v>
      </c>
      <c r="P880" s="10">
        <f t="shared" si="194"/>
        <v>0</v>
      </c>
    </row>
    <row r="881" spans="1:16" ht="33.75" outlineLevel="2">
      <c r="A881" s="20" t="s">
        <v>1402</v>
      </c>
      <c r="B881" s="15" t="s">
        <v>1403</v>
      </c>
      <c r="C881" s="16"/>
      <c r="D881" s="15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</row>
    <row r="882" spans="1:16" outlineLevel="1">
      <c r="A882" s="7" t="s">
        <v>1404</v>
      </c>
      <c r="B882" s="15"/>
      <c r="C882" s="16"/>
      <c r="D882" s="15"/>
      <c r="E882" s="17">
        <f t="shared" ref="E882:P882" si="195">SUBTOTAL(9,E881:E881)</f>
        <v>0</v>
      </c>
      <c r="F882" s="17">
        <f t="shared" si="195"/>
        <v>0</v>
      </c>
      <c r="G882" s="17">
        <f t="shared" si="195"/>
        <v>0</v>
      </c>
      <c r="H882" s="17">
        <f t="shared" si="195"/>
        <v>0</v>
      </c>
      <c r="I882" s="17">
        <f t="shared" si="195"/>
        <v>0</v>
      </c>
      <c r="J882" s="17">
        <f t="shared" si="195"/>
        <v>0</v>
      </c>
      <c r="K882" s="17">
        <f t="shared" si="195"/>
        <v>0</v>
      </c>
      <c r="L882" s="17">
        <f t="shared" si="195"/>
        <v>0</v>
      </c>
      <c r="M882" s="17">
        <f t="shared" si="195"/>
        <v>0</v>
      </c>
      <c r="N882" s="17">
        <f t="shared" si="195"/>
        <v>0</v>
      </c>
      <c r="O882" s="17">
        <f t="shared" si="195"/>
        <v>0</v>
      </c>
      <c r="P882" s="17">
        <f t="shared" si="195"/>
        <v>0</v>
      </c>
    </row>
    <row r="883" spans="1:16" ht="22.5" outlineLevel="2">
      <c r="A883" s="20" t="s">
        <v>1405</v>
      </c>
      <c r="B883" s="15" t="s">
        <v>1406</v>
      </c>
      <c r="C883" s="16"/>
      <c r="D883" s="15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</row>
    <row r="884" spans="1:16" ht="22.5" outlineLevel="2">
      <c r="A884" s="20" t="s">
        <v>1405</v>
      </c>
      <c r="B884" s="15" t="s">
        <v>1406</v>
      </c>
      <c r="C884" s="16">
        <v>26480</v>
      </c>
      <c r="D884" s="15" t="s">
        <v>1407</v>
      </c>
      <c r="E884" s="17">
        <v>500000000</v>
      </c>
      <c r="F884" s="17">
        <v>0</v>
      </c>
      <c r="G884" s="17">
        <v>0</v>
      </c>
      <c r="H884" s="17">
        <v>0</v>
      </c>
      <c r="I884" s="17">
        <v>80000000</v>
      </c>
      <c r="J884" s="17">
        <v>0</v>
      </c>
      <c r="K884" s="17">
        <v>580000000</v>
      </c>
      <c r="L884" s="17">
        <v>580000000</v>
      </c>
      <c r="M884" s="17">
        <v>580000000</v>
      </c>
      <c r="N884" s="17">
        <v>580000000</v>
      </c>
      <c r="O884" s="17">
        <v>580000000</v>
      </c>
      <c r="P884" s="17">
        <v>0</v>
      </c>
    </row>
    <row r="885" spans="1:16" s="13" customFormat="1" outlineLevel="1">
      <c r="A885" s="7" t="s">
        <v>1408</v>
      </c>
      <c r="B885" s="8"/>
      <c r="C885" s="9"/>
      <c r="D885" s="8"/>
      <c r="E885" s="10">
        <f t="shared" ref="E885:P885" si="196">SUBTOTAL(9,E883:E884)</f>
        <v>500000000</v>
      </c>
      <c r="F885" s="10">
        <f t="shared" si="196"/>
        <v>0</v>
      </c>
      <c r="G885" s="10">
        <f t="shared" si="196"/>
        <v>0</v>
      </c>
      <c r="H885" s="10">
        <f t="shared" si="196"/>
        <v>0</v>
      </c>
      <c r="I885" s="10">
        <f t="shared" si="196"/>
        <v>80000000</v>
      </c>
      <c r="J885" s="10">
        <f t="shared" si="196"/>
        <v>0</v>
      </c>
      <c r="K885" s="10">
        <f t="shared" si="196"/>
        <v>580000000</v>
      </c>
      <c r="L885" s="10">
        <f t="shared" si="196"/>
        <v>580000000</v>
      </c>
      <c r="M885" s="10">
        <f t="shared" si="196"/>
        <v>580000000</v>
      </c>
      <c r="N885" s="10">
        <f t="shared" si="196"/>
        <v>580000000</v>
      </c>
      <c r="O885" s="10">
        <f t="shared" si="196"/>
        <v>580000000</v>
      </c>
      <c r="P885" s="10">
        <f t="shared" si="196"/>
        <v>0</v>
      </c>
    </row>
    <row r="886" spans="1:16" ht="22.5" outlineLevel="2">
      <c r="A886" s="20" t="s">
        <v>1409</v>
      </c>
      <c r="B886" s="15" t="s">
        <v>1410</v>
      </c>
      <c r="C886" s="16"/>
      <c r="D886" s="15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</row>
    <row r="887" spans="1:16" ht="22.5" outlineLevel="2">
      <c r="A887" s="20" t="s">
        <v>1409</v>
      </c>
      <c r="B887" s="15" t="s">
        <v>1410</v>
      </c>
      <c r="C887" s="16">
        <v>26490</v>
      </c>
      <c r="D887" s="15" t="s">
        <v>1411</v>
      </c>
      <c r="E887" s="17">
        <v>208000000</v>
      </c>
      <c r="F887" s="17">
        <v>0</v>
      </c>
      <c r="G887" s="17">
        <v>0</v>
      </c>
      <c r="H887" s="17">
        <v>200000000</v>
      </c>
      <c r="I887" s="17">
        <v>405000000</v>
      </c>
      <c r="J887" s="17">
        <v>1925187</v>
      </c>
      <c r="K887" s="17">
        <v>811074813</v>
      </c>
      <c r="L887" s="17">
        <v>786748400</v>
      </c>
      <c r="M887" s="17">
        <v>786748400</v>
      </c>
      <c r="N887" s="17">
        <v>586748400</v>
      </c>
      <c r="O887" s="17">
        <v>219949200</v>
      </c>
      <c r="P887" s="17">
        <v>24326413</v>
      </c>
    </row>
    <row r="888" spans="1:16" s="13" customFormat="1" outlineLevel="1">
      <c r="A888" s="7" t="s">
        <v>1412</v>
      </c>
      <c r="B888" s="8"/>
      <c r="C888" s="9"/>
      <c r="D888" s="8"/>
      <c r="E888" s="10">
        <f t="shared" ref="E888:P888" si="197">SUBTOTAL(9,E886:E887)</f>
        <v>208000000</v>
      </c>
      <c r="F888" s="10">
        <f t="shared" si="197"/>
        <v>0</v>
      </c>
      <c r="G888" s="10">
        <f t="shared" si="197"/>
        <v>0</v>
      </c>
      <c r="H888" s="10">
        <f t="shared" si="197"/>
        <v>200000000</v>
      </c>
      <c r="I888" s="10">
        <f t="shared" si="197"/>
        <v>405000000</v>
      </c>
      <c r="J888" s="10">
        <f t="shared" si="197"/>
        <v>1925187</v>
      </c>
      <c r="K888" s="10">
        <f t="shared" si="197"/>
        <v>811074813</v>
      </c>
      <c r="L888" s="10">
        <f t="shared" si="197"/>
        <v>786748400</v>
      </c>
      <c r="M888" s="10">
        <f t="shared" si="197"/>
        <v>786748400</v>
      </c>
      <c r="N888" s="10">
        <f t="shared" si="197"/>
        <v>586748400</v>
      </c>
      <c r="O888" s="10">
        <f t="shared" si="197"/>
        <v>219949200</v>
      </c>
      <c r="P888" s="10">
        <f t="shared" si="197"/>
        <v>24326413</v>
      </c>
    </row>
    <row r="889" spans="1:16" ht="22.5" outlineLevel="2">
      <c r="A889" s="20" t="s">
        <v>1413</v>
      </c>
      <c r="B889" s="15" t="s">
        <v>1414</v>
      </c>
      <c r="C889" s="16"/>
      <c r="D889" s="15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</row>
    <row r="890" spans="1:16" outlineLevel="1">
      <c r="A890" s="7" t="s">
        <v>1415</v>
      </c>
      <c r="B890" s="15"/>
      <c r="C890" s="16"/>
      <c r="D890" s="15"/>
      <c r="E890" s="17">
        <f t="shared" ref="E890:P890" si="198">SUBTOTAL(9,E889:E889)</f>
        <v>0</v>
      </c>
      <c r="F890" s="17">
        <f t="shared" si="198"/>
        <v>0</v>
      </c>
      <c r="G890" s="17">
        <f t="shared" si="198"/>
        <v>0</v>
      </c>
      <c r="H890" s="17">
        <f t="shared" si="198"/>
        <v>0</v>
      </c>
      <c r="I890" s="17">
        <f t="shared" si="198"/>
        <v>0</v>
      </c>
      <c r="J890" s="17">
        <f t="shared" si="198"/>
        <v>0</v>
      </c>
      <c r="K890" s="17">
        <f t="shared" si="198"/>
        <v>0</v>
      </c>
      <c r="L890" s="17">
        <f t="shared" si="198"/>
        <v>0</v>
      </c>
      <c r="M890" s="17">
        <f t="shared" si="198"/>
        <v>0</v>
      </c>
      <c r="N890" s="17">
        <f t="shared" si="198"/>
        <v>0</v>
      </c>
      <c r="O890" s="17">
        <f t="shared" si="198"/>
        <v>0</v>
      </c>
      <c r="P890" s="17">
        <f t="shared" si="198"/>
        <v>0</v>
      </c>
    </row>
    <row r="891" spans="1:16" ht="22.5" outlineLevel="2">
      <c r="A891" s="20" t="s">
        <v>1416</v>
      </c>
      <c r="B891" s="15" t="s">
        <v>1417</v>
      </c>
      <c r="C891" s="16"/>
      <c r="D891" s="15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</row>
    <row r="892" spans="1:16" ht="22.5" outlineLevel="2">
      <c r="A892" s="20" t="s">
        <v>1416</v>
      </c>
      <c r="B892" s="15" t="s">
        <v>1417</v>
      </c>
      <c r="C892" s="16">
        <v>26500</v>
      </c>
      <c r="D892" s="15" t="s">
        <v>1418</v>
      </c>
      <c r="E892" s="17">
        <v>580000000</v>
      </c>
      <c r="F892" s="17">
        <v>0</v>
      </c>
      <c r="G892" s="17">
        <v>0</v>
      </c>
      <c r="H892" s="17">
        <v>190000000</v>
      </c>
      <c r="I892" s="17">
        <v>84000000</v>
      </c>
      <c r="J892" s="17">
        <v>65450000</v>
      </c>
      <c r="K892" s="17">
        <v>788550000</v>
      </c>
      <c r="L892" s="17">
        <v>788549999</v>
      </c>
      <c r="M892" s="17">
        <v>788549999</v>
      </c>
      <c r="N892" s="17">
        <v>783749999</v>
      </c>
      <c r="O892" s="17">
        <v>753749999</v>
      </c>
      <c r="P892" s="17">
        <v>1</v>
      </c>
    </row>
    <row r="893" spans="1:16" ht="22.5" outlineLevel="2">
      <c r="A893" s="20" t="s">
        <v>1416</v>
      </c>
      <c r="B893" s="15" t="s">
        <v>1417</v>
      </c>
      <c r="C893" s="16">
        <v>265002</v>
      </c>
      <c r="D893" s="15" t="s">
        <v>1419</v>
      </c>
      <c r="E893" s="17">
        <v>0</v>
      </c>
      <c r="F893" s="17">
        <v>0</v>
      </c>
      <c r="G893" s="17">
        <v>0</v>
      </c>
      <c r="H893" s="17">
        <v>101630089</v>
      </c>
      <c r="I893" s="17">
        <v>0</v>
      </c>
      <c r="J893" s="17">
        <v>0</v>
      </c>
      <c r="K893" s="17">
        <v>101630089</v>
      </c>
      <c r="L893" s="17">
        <v>101630089</v>
      </c>
      <c r="M893" s="17">
        <v>101630089</v>
      </c>
      <c r="N893" s="17">
        <v>101630089</v>
      </c>
      <c r="O893" s="17">
        <v>101630089</v>
      </c>
      <c r="P893" s="17">
        <v>0</v>
      </c>
    </row>
    <row r="894" spans="1:16" ht="22.5" outlineLevel="2">
      <c r="A894" s="20" t="s">
        <v>1416</v>
      </c>
      <c r="B894" s="15" t="s">
        <v>1417</v>
      </c>
      <c r="C894" s="16">
        <v>26501</v>
      </c>
      <c r="D894" s="15" t="s">
        <v>1420</v>
      </c>
      <c r="E894" s="17">
        <v>0</v>
      </c>
      <c r="F894" s="17">
        <v>0</v>
      </c>
      <c r="G894" s="17">
        <v>0</v>
      </c>
      <c r="H894" s="17">
        <v>100000000</v>
      </c>
      <c r="I894" s="17">
        <v>0</v>
      </c>
      <c r="J894" s="17">
        <v>20000000</v>
      </c>
      <c r="K894" s="17">
        <v>80000000</v>
      </c>
      <c r="L894" s="17">
        <v>0</v>
      </c>
      <c r="M894" s="17">
        <v>0</v>
      </c>
      <c r="N894" s="17">
        <v>0</v>
      </c>
      <c r="O894" s="17">
        <v>0</v>
      </c>
      <c r="P894" s="17">
        <v>80000000</v>
      </c>
    </row>
    <row r="895" spans="1:16" ht="22.5" outlineLevel="2">
      <c r="A895" s="20" t="s">
        <v>1416</v>
      </c>
      <c r="B895" s="15" t="s">
        <v>1417</v>
      </c>
      <c r="C895" s="16">
        <v>26502</v>
      </c>
      <c r="D895" s="15" t="s">
        <v>1421</v>
      </c>
      <c r="E895" s="17">
        <v>0</v>
      </c>
      <c r="F895" s="17">
        <v>0</v>
      </c>
      <c r="G895" s="17">
        <v>0</v>
      </c>
      <c r="H895" s="17">
        <v>140000000</v>
      </c>
      <c r="I895" s="17">
        <v>0</v>
      </c>
      <c r="J895" s="17">
        <v>140000000</v>
      </c>
      <c r="K895" s="17">
        <v>0</v>
      </c>
      <c r="L895" s="17">
        <v>0</v>
      </c>
      <c r="M895" s="17">
        <v>0</v>
      </c>
      <c r="N895" s="17">
        <v>0</v>
      </c>
      <c r="O895" s="17">
        <v>0</v>
      </c>
      <c r="P895" s="17">
        <v>0</v>
      </c>
    </row>
    <row r="896" spans="1:16" s="13" customFormat="1" outlineLevel="1">
      <c r="A896" s="7" t="s">
        <v>1422</v>
      </c>
      <c r="B896" s="8"/>
      <c r="C896" s="9"/>
      <c r="D896" s="8"/>
      <c r="E896" s="10">
        <f t="shared" ref="E896:P896" si="199">SUBTOTAL(9,E891:E895)</f>
        <v>580000000</v>
      </c>
      <c r="F896" s="10">
        <f t="shared" si="199"/>
        <v>0</v>
      </c>
      <c r="G896" s="10">
        <f t="shared" si="199"/>
        <v>0</v>
      </c>
      <c r="H896" s="10">
        <f t="shared" si="199"/>
        <v>531630089</v>
      </c>
      <c r="I896" s="10">
        <f t="shared" si="199"/>
        <v>84000000</v>
      </c>
      <c r="J896" s="10">
        <f t="shared" si="199"/>
        <v>225450000</v>
      </c>
      <c r="K896" s="10">
        <f t="shared" si="199"/>
        <v>970180089</v>
      </c>
      <c r="L896" s="10">
        <f t="shared" si="199"/>
        <v>890180088</v>
      </c>
      <c r="M896" s="10">
        <f t="shared" si="199"/>
        <v>890180088</v>
      </c>
      <c r="N896" s="10">
        <f t="shared" si="199"/>
        <v>885380088</v>
      </c>
      <c r="O896" s="10">
        <f t="shared" si="199"/>
        <v>855380088</v>
      </c>
      <c r="P896" s="10">
        <f t="shared" si="199"/>
        <v>80000001</v>
      </c>
    </row>
    <row r="897" spans="1:16" outlineLevel="2">
      <c r="A897" s="20" t="s">
        <v>1423</v>
      </c>
      <c r="B897" s="15" t="s">
        <v>1424</v>
      </c>
      <c r="C897" s="16"/>
      <c r="D897" s="15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</row>
    <row r="898" spans="1:16" outlineLevel="1">
      <c r="A898" s="7" t="s">
        <v>1425</v>
      </c>
      <c r="B898" s="15"/>
      <c r="C898" s="16"/>
      <c r="D898" s="15"/>
      <c r="E898" s="17">
        <f t="shared" ref="E898:P898" si="200">SUBTOTAL(9,E897:E897)</f>
        <v>0</v>
      </c>
      <c r="F898" s="17">
        <f t="shared" si="200"/>
        <v>0</v>
      </c>
      <c r="G898" s="17">
        <f t="shared" si="200"/>
        <v>0</v>
      </c>
      <c r="H898" s="17">
        <f t="shared" si="200"/>
        <v>0</v>
      </c>
      <c r="I898" s="17">
        <f t="shared" si="200"/>
        <v>0</v>
      </c>
      <c r="J898" s="17">
        <f t="shared" si="200"/>
        <v>0</v>
      </c>
      <c r="K898" s="17">
        <f t="shared" si="200"/>
        <v>0</v>
      </c>
      <c r="L898" s="17">
        <f t="shared" si="200"/>
        <v>0</v>
      </c>
      <c r="M898" s="17">
        <f t="shared" si="200"/>
        <v>0</v>
      </c>
      <c r="N898" s="17">
        <f t="shared" si="200"/>
        <v>0</v>
      </c>
      <c r="O898" s="17">
        <f t="shared" si="200"/>
        <v>0</v>
      </c>
      <c r="P898" s="17">
        <f t="shared" si="200"/>
        <v>0</v>
      </c>
    </row>
    <row r="899" spans="1:16" ht="33.75" outlineLevel="2">
      <c r="A899" s="20" t="s">
        <v>1426</v>
      </c>
      <c r="B899" s="15" t="s">
        <v>1427</v>
      </c>
      <c r="C899" s="16"/>
      <c r="D899" s="15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</row>
    <row r="900" spans="1:16" outlineLevel="1">
      <c r="A900" s="7" t="s">
        <v>1428</v>
      </c>
      <c r="B900" s="15"/>
      <c r="C900" s="16"/>
      <c r="D900" s="15"/>
      <c r="E900" s="17">
        <f t="shared" ref="E900:P900" si="201">SUBTOTAL(9,E899:E899)</f>
        <v>0</v>
      </c>
      <c r="F900" s="17">
        <f t="shared" si="201"/>
        <v>0</v>
      </c>
      <c r="G900" s="17">
        <f t="shared" si="201"/>
        <v>0</v>
      </c>
      <c r="H900" s="17">
        <f t="shared" si="201"/>
        <v>0</v>
      </c>
      <c r="I900" s="17">
        <f t="shared" si="201"/>
        <v>0</v>
      </c>
      <c r="J900" s="17">
        <f t="shared" si="201"/>
        <v>0</v>
      </c>
      <c r="K900" s="17">
        <f t="shared" si="201"/>
        <v>0</v>
      </c>
      <c r="L900" s="17">
        <f t="shared" si="201"/>
        <v>0</v>
      </c>
      <c r="M900" s="17">
        <f t="shared" si="201"/>
        <v>0</v>
      </c>
      <c r="N900" s="17">
        <f t="shared" si="201"/>
        <v>0</v>
      </c>
      <c r="O900" s="17">
        <f t="shared" si="201"/>
        <v>0</v>
      </c>
      <c r="P900" s="17">
        <f t="shared" si="201"/>
        <v>0</v>
      </c>
    </row>
    <row r="901" spans="1:16" ht="22.5" outlineLevel="2">
      <c r="A901" s="20" t="s">
        <v>1429</v>
      </c>
      <c r="B901" s="15" t="s">
        <v>1430</v>
      </c>
      <c r="C901" s="16"/>
      <c r="D901" s="15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</row>
    <row r="902" spans="1:16" ht="33.75" outlineLevel="2">
      <c r="A902" s="20" t="s">
        <v>1429</v>
      </c>
      <c r="B902" s="15" t="s">
        <v>1430</v>
      </c>
      <c r="C902" s="16">
        <v>26530</v>
      </c>
      <c r="D902" s="15" t="s">
        <v>1431</v>
      </c>
      <c r="E902" s="17">
        <v>25949209984</v>
      </c>
      <c r="F902" s="17">
        <v>0</v>
      </c>
      <c r="G902" s="17">
        <v>0</v>
      </c>
      <c r="H902" s="17">
        <v>0</v>
      </c>
      <c r="I902" s="17">
        <v>0</v>
      </c>
      <c r="J902" s="17">
        <v>0</v>
      </c>
      <c r="K902" s="17">
        <v>25949209984</v>
      </c>
      <c r="L902" s="17">
        <v>24807105979</v>
      </c>
      <c r="M902" s="17">
        <v>24807105979</v>
      </c>
      <c r="N902" s="17">
        <v>24807105979</v>
      </c>
      <c r="O902" s="17">
        <v>24807105979</v>
      </c>
      <c r="P902" s="17">
        <v>1142104005</v>
      </c>
    </row>
    <row r="903" spans="1:16" ht="33.75" outlineLevel="2">
      <c r="A903" s="20" t="s">
        <v>1429</v>
      </c>
      <c r="B903" s="15" t="s">
        <v>1430</v>
      </c>
      <c r="C903" s="16">
        <v>26540</v>
      </c>
      <c r="D903" s="15" t="s">
        <v>1432</v>
      </c>
      <c r="E903" s="17">
        <v>365528279</v>
      </c>
      <c r="F903" s="17">
        <v>0</v>
      </c>
      <c r="G903" s="17">
        <v>0</v>
      </c>
      <c r="H903" s="17">
        <v>501000000</v>
      </c>
      <c r="I903" s="17">
        <v>412595934</v>
      </c>
      <c r="J903" s="17">
        <v>100601730</v>
      </c>
      <c r="K903" s="17">
        <v>1178522483</v>
      </c>
      <c r="L903" s="17">
        <v>749702517</v>
      </c>
      <c r="M903" s="17">
        <v>749702517</v>
      </c>
      <c r="N903" s="17">
        <v>615449106</v>
      </c>
      <c r="O903" s="17">
        <v>302828412</v>
      </c>
      <c r="P903" s="17">
        <v>428819966</v>
      </c>
    </row>
    <row r="904" spans="1:16" ht="45" outlineLevel="2">
      <c r="A904" s="20" t="s">
        <v>1429</v>
      </c>
      <c r="B904" s="15" t="s">
        <v>1430</v>
      </c>
      <c r="C904" s="16">
        <v>265402</v>
      </c>
      <c r="D904" s="15" t="s">
        <v>1433</v>
      </c>
      <c r="E904" s="17">
        <v>0</v>
      </c>
      <c r="F904" s="17">
        <v>0</v>
      </c>
      <c r="G904" s="17">
        <v>0</v>
      </c>
      <c r="H904" s="17">
        <v>511088441</v>
      </c>
      <c r="I904" s="17">
        <v>0</v>
      </c>
      <c r="J904" s="17">
        <v>0</v>
      </c>
      <c r="K904" s="17">
        <v>511088441</v>
      </c>
      <c r="L904" s="17">
        <v>511088441</v>
      </c>
      <c r="M904" s="17">
        <v>511088441</v>
      </c>
      <c r="N904" s="17">
        <v>511088441</v>
      </c>
      <c r="O904" s="17">
        <v>405043892</v>
      </c>
      <c r="P904" s="17">
        <v>0</v>
      </c>
    </row>
    <row r="905" spans="1:16" ht="45" outlineLevel="2">
      <c r="A905" s="20" t="s">
        <v>1429</v>
      </c>
      <c r="B905" s="15" t="s">
        <v>1430</v>
      </c>
      <c r="C905" s="16">
        <v>26546</v>
      </c>
      <c r="D905" s="15" t="s">
        <v>1434</v>
      </c>
      <c r="E905" s="17">
        <v>0</v>
      </c>
      <c r="F905" s="17">
        <v>0</v>
      </c>
      <c r="G905" s="17">
        <v>0</v>
      </c>
      <c r="H905" s="17">
        <v>38858913</v>
      </c>
      <c r="I905" s="17">
        <v>0</v>
      </c>
      <c r="J905" s="17">
        <v>0</v>
      </c>
      <c r="K905" s="17">
        <v>38858913</v>
      </c>
      <c r="L905" s="17">
        <v>0</v>
      </c>
      <c r="M905" s="17">
        <v>0</v>
      </c>
      <c r="N905" s="17">
        <v>0</v>
      </c>
      <c r="O905" s="17">
        <v>0</v>
      </c>
      <c r="P905" s="17">
        <v>38858913</v>
      </c>
    </row>
    <row r="906" spans="1:16" ht="22.5" outlineLevel="2">
      <c r="A906" s="20" t="s">
        <v>1429</v>
      </c>
      <c r="B906" s="15" t="s">
        <v>1430</v>
      </c>
      <c r="C906" s="16">
        <v>26547</v>
      </c>
      <c r="D906" s="15" t="s">
        <v>1435</v>
      </c>
      <c r="E906" s="17">
        <v>0</v>
      </c>
      <c r="F906" s="17">
        <v>0</v>
      </c>
      <c r="G906" s="17">
        <v>0</v>
      </c>
      <c r="H906" s="17">
        <v>18752758177</v>
      </c>
      <c r="I906" s="17">
        <v>0</v>
      </c>
      <c r="J906" s="17">
        <v>0</v>
      </c>
      <c r="K906" s="17">
        <v>18752758177</v>
      </c>
      <c r="L906" s="17">
        <v>0</v>
      </c>
      <c r="M906" s="17">
        <v>0</v>
      </c>
      <c r="N906" s="17">
        <v>0</v>
      </c>
      <c r="O906" s="17">
        <v>0</v>
      </c>
      <c r="P906" s="17">
        <v>18752758177</v>
      </c>
    </row>
    <row r="907" spans="1:16" ht="56.25" outlineLevel="2">
      <c r="A907" s="20" t="s">
        <v>1429</v>
      </c>
      <c r="B907" s="15" t="s">
        <v>1430</v>
      </c>
      <c r="C907" s="16">
        <v>26548</v>
      </c>
      <c r="D907" s="15" t="s">
        <v>1436</v>
      </c>
      <c r="E907" s="17">
        <v>0</v>
      </c>
      <c r="F907" s="17">
        <v>0</v>
      </c>
      <c r="G907" s="17">
        <v>0</v>
      </c>
      <c r="H907" s="17">
        <v>3218520000</v>
      </c>
      <c r="I907" s="17">
        <v>0</v>
      </c>
      <c r="J907" s="17">
        <v>0</v>
      </c>
      <c r="K907" s="17">
        <v>3218520000</v>
      </c>
      <c r="L907" s="17">
        <v>0</v>
      </c>
      <c r="M907" s="17">
        <v>0</v>
      </c>
      <c r="N907" s="17">
        <v>0</v>
      </c>
      <c r="O907" s="17">
        <v>0</v>
      </c>
      <c r="P907" s="17">
        <v>3218520000</v>
      </c>
    </row>
    <row r="908" spans="1:16" ht="22.5" outlineLevel="2">
      <c r="A908" s="20" t="s">
        <v>1429</v>
      </c>
      <c r="B908" s="15" t="s">
        <v>1430</v>
      </c>
      <c r="C908" s="16">
        <v>26549</v>
      </c>
      <c r="D908" s="15" t="s">
        <v>1437</v>
      </c>
      <c r="E908" s="17">
        <v>0</v>
      </c>
      <c r="F908" s="17">
        <v>0</v>
      </c>
      <c r="G908" s="17">
        <v>0</v>
      </c>
      <c r="H908" s="17">
        <v>363037824</v>
      </c>
      <c r="I908" s="17">
        <v>0</v>
      </c>
      <c r="J908" s="17">
        <v>0</v>
      </c>
      <c r="K908" s="17">
        <v>363037824</v>
      </c>
      <c r="L908" s="17">
        <v>363037824</v>
      </c>
      <c r="M908" s="17">
        <v>363037824</v>
      </c>
      <c r="N908" s="17">
        <v>363037824</v>
      </c>
      <c r="O908" s="17">
        <v>363037824</v>
      </c>
      <c r="P908" s="17">
        <v>0</v>
      </c>
    </row>
    <row r="909" spans="1:16" ht="33.75" outlineLevel="2">
      <c r="A909" s="20" t="s">
        <v>1429</v>
      </c>
      <c r="B909" s="15" t="s">
        <v>1430</v>
      </c>
      <c r="C909" s="16">
        <v>26550</v>
      </c>
      <c r="D909" s="15" t="s">
        <v>1438</v>
      </c>
      <c r="E909" s="17">
        <v>50000000</v>
      </c>
      <c r="F909" s="17">
        <v>0</v>
      </c>
      <c r="G909" s="17">
        <v>0</v>
      </c>
      <c r="H909" s="17">
        <v>490000000</v>
      </c>
      <c r="I909" s="17">
        <v>98000000</v>
      </c>
      <c r="J909" s="17">
        <v>32000</v>
      </c>
      <c r="K909" s="17">
        <v>637968000</v>
      </c>
      <c r="L909" s="17">
        <v>555875368</v>
      </c>
      <c r="M909" s="17">
        <v>555875368</v>
      </c>
      <c r="N909" s="17">
        <v>101963431</v>
      </c>
      <c r="O909" s="17">
        <v>89963431</v>
      </c>
      <c r="P909" s="17">
        <v>82092632</v>
      </c>
    </row>
    <row r="910" spans="1:16" ht="33.75" outlineLevel="2">
      <c r="A910" s="20" t="s">
        <v>1429</v>
      </c>
      <c r="B910" s="15" t="s">
        <v>1430</v>
      </c>
      <c r="C910" s="16">
        <v>265502</v>
      </c>
      <c r="D910" s="15" t="s">
        <v>1439</v>
      </c>
      <c r="E910" s="17">
        <v>0</v>
      </c>
      <c r="F910" s="17">
        <v>0</v>
      </c>
      <c r="G910" s="17">
        <v>0</v>
      </c>
      <c r="H910" s="17">
        <v>119755000</v>
      </c>
      <c r="I910" s="17">
        <v>0</v>
      </c>
      <c r="J910" s="17">
        <v>0</v>
      </c>
      <c r="K910" s="17">
        <v>119755000</v>
      </c>
      <c r="L910" s="17">
        <v>84895000</v>
      </c>
      <c r="M910" s="17">
        <v>84895000</v>
      </c>
      <c r="N910" s="17">
        <v>84895000</v>
      </c>
      <c r="O910" s="17">
        <v>84895000</v>
      </c>
      <c r="P910" s="17">
        <v>34860000</v>
      </c>
    </row>
    <row r="911" spans="1:16" ht="45" outlineLevel="2">
      <c r="A911" s="20" t="s">
        <v>1429</v>
      </c>
      <c r="B911" s="15" t="s">
        <v>1430</v>
      </c>
      <c r="C911" s="16">
        <v>26551</v>
      </c>
      <c r="D911" s="15" t="s">
        <v>1440</v>
      </c>
      <c r="E911" s="17">
        <v>0</v>
      </c>
      <c r="F911" s="17">
        <v>0</v>
      </c>
      <c r="G911" s="17">
        <v>0</v>
      </c>
      <c r="H911" s="17">
        <v>1139000000</v>
      </c>
      <c r="I911" s="17">
        <v>0</v>
      </c>
      <c r="J911" s="17">
        <v>0</v>
      </c>
      <c r="K911" s="17">
        <v>1139000000</v>
      </c>
      <c r="L911" s="17">
        <v>1125308045</v>
      </c>
      <c r="M911" s="17">
        <v>1125308045</v>
      </c>
      <c r="N911" s="17">
        <v>0</v>
      </c>
      <c r="O911" s="17">
        <v>0</v>
      </c>
      <c r="P911" s="17">
        <v>13691955</v>
      </c>
    </row>
    <row r="912" spans="1:16" ht="45" outlineLevel="2">
      <c r="A912" s="20" t="s">
        <v>1429</v>
      </c>
      <c r="B912" s="15" t="s">
        <v>1430</v>
      </c>
      <c r="C912" s="16">
        <v>26552</v>
      </c>
      <c r="D912" s="15" t="s">
        <v>1441</v>
      </c>
      <c r="E912" s="17">
        <v>0</v>
      </c>
      <c r="F912" s="17">
        <v>0</v>
      </c>
      <c r="G912" s="17">
        <v>0</v>
      </c>
      <c r="H912" s="17">
        <v>1139000000</v>
      </c>
      <c r="I912" s="17">
        <v>0</v>
      </c>
      <c r="J912" s="17">
        <v>0</v>
      </c>
      <c r="K912" s="17">
        <v>1139000000</v>
      </c>
      <c r="L912" s="17">
        <v>1125308045</v>
      </c>
      <c r="M912" s="17">
        <v>1125308045</v>
      </c>
      <c r="N912" s="17">
        <v>0</v>
      </c>
      <c r="O912" s="17">
        <v>0</v>
      </c>
      <c r="P912" s="17">
        <v>13691955</v>
      </c>
    </row>
    <row r="913" spans="1:16" ht="45" outlineLevel="2">
      <c r="A913" s="20" t="s">
        <v>1429</v>
      </c>
      <c r="B913" s="15" t="s">
        <v>1430</v>
      </c>
      <c r="C913" s="16">
        <v>26553</v>
      </c>
      <c r="D913" s="15" t="s">
        <v>1442</v>
      </c>
      <c r="E913" s="17">
        <v>0</v>
      </c>
      <c r="F913" s="17">
        <v>0</v>
      </c>
      <c r="G913" s="17">
        <v>0</v>
      </c>
      <c r="H913" s="17">
        <v>900000000</v>
      </c>
      <c r="I913" s="17">
        <v>0</v>
      </c>
      <c r="J913" s="17">
        <v>0</v>
      </c>
      <c r="K913" s="17">
        <v>900000000</v>
      </c>
      <c r="L913" s="17">
        <v>889032278</v>
      </c>
      <c r="M913" s="17">
        <v>889032278</v>
      </c>
      <c r="N913" s="17">
        <v>794403875</v>
      </c>
      <c r="O913" s="17">
        <v>794403875</v>
      </c>
      <c r="P913" s="17">
        <v>10967722</v>
      </c>
    </row>
    <row r="914" spans="1:16" ht="56.25" outlineLevel="2">
      <c r="A914" s="20" t="s">
        <v>1429</v>
      </c>
      <c r="B914" s="15" t="s">
        <v>1430</v>
      </c>
      <c r="C914" s="16">
        <v>265532</v>
      </c>
      <c r="D914" s="15" t="s">
        <v>1443</v>
      </c>
      <c r="E914" s="17">
        <v>0</v>
      </c>
      <c r="F914" s="17">
        <v>0</v>
      </c>
      <c r="G914" s="17">
        <v>0</v>
      </c>
      <c r="H914" s="17">
        <v>447793103</v>
      </c>
      <c r="I914" s="17">
        <v>0</v>
      </c>
      <c r="J914" s="17">
        <v>0</v>
      </c>
      <c r="K914" s="17">
        <v>447793103</v>
      </c>
      <c r="L914" s="17">
        <v>447793103</v>
      </c>
      <c r="M914" s="17">
        <v>447793103</v>
      </c>
      <c r="N914" s="17">
        <v>447793103</v>
      </c>
      <c r="O914" s="17">
        <v>447793103</v>
      </c>
      <c r="P914" s="17">
        <v>0</v>
      </c>
    </row>
    <row r="915" spans="1:16" ht="45" outlineLevel="2">
      <c r="A915" s="20" t="s">
        <v>1429</v>
      </c>
      <c r="B915" s="15" t="s">
        <v>1430</v>
      </c>
      <c r="C915" s="16">
        <v>26554</v>
      </c>
      <c r="D915" s="15" t="s">
        <v>1444</v>
      </c>
      <c r="E915" s="17">
        <v>0</v>
      </c>
      <c r="F915" s="17">
        <v>0</v>
      </c>
      <c r="G915" s="17">
        <v>0</v>
      </c>
      <c r="H915" s="17">
        <v>900000000</v>
      </c>
      <c r="I915" s="17">
        <v>0</v>
      </c>
      <c r="J915" s="17">
        <v>0</v>
      </c>
      <c r="K915" s="17">
        <v>900000000</v>
      </c>
      <c r="L915" s="17">
        <v>891649193</v>
      </c>
      <c r="M915" s="17">
        <v>891649193</v>
      </c>
      <c r="N915" s="17">
        <v>776044788</v>
      </c>
      <c r="O915" s="17">
        <v>776044788</v>
      </c>
      <c r="P915" s="17">
        <v>8350807</v>
      </c>
    </row>
    <row r="916" spans="1:16" ht="56.25" outlineLevel="2">
      <c r="A916" s="20" t="s">
        <v>1429</v>
      </c>
      <c r="B916" s="15" t="s">
        <v>1430</v>
      </c>
      <c r="C916" s="16">
        <v>26555</v>
      </c>
      <c r="D916" s="15" t="s">
        <v>1445</v>
      </c>
      <c r="E916" s="17">
        <v>0</v>
      </c>
      <c r="F916" s="17">
        <v>0</v>
      </c>
      <c r="G916" s="17">
        <v>0</v>
      </c>
      <c r="H916" s="17">
        <v>495132314</v>
      </c>
      <c r="I916" s="17">
        <v>0</v>
      </c>
      <c r="J916" s="17">
        <v>0</v>
      </c>
      <c r="K916" s="17">
        <v>495132314</v>
      </c>
      <c r="L916" s="17">
        <v>495132314</v>
      </c>
      <c r="M916" s="17">
        <v>495132314</v>
      </c>
      <c r="N916" s="17">
        <v>495132314</v>
      </c>
      <c r="O916" s="17">
        <v>235021484</v>
      </c>
      <c r="P916" s="17">
        <v>0</v>
      </c>
    </row>
    <row r="917" spans="1:16" s="13" customFormat="1" outlineLevel="1">
      <c r="A917" s="7" t="s">
        <v>1446</v>
      </c>
      <c r="B917" s="8"/>
      <c r="C917" s="9"/>
      <c r="D917" s="8"/>
      <c r="E917" s="10">
        <f t="shared" ref="E917:P917" si="202">SUBTOTAL(9,E901:E916)</f>
        <v>26364738263</v>
      </c>
      <c r="F917" s="10">
        <f t="shared" si="202"/>
        <v>0</v>
      </c>
      <c r="G917" s="10">
        <f t="shared" si="202"/>
        <v>0</v>
      </c>
      <c r="H917" s="10">
        <f t="shared" si="202"/>
        <v>29015943772</v>
      </c>
      <c r="I917" s="10">
        <f t="shared" si="202"/>
        <v>510595934</v>
      </c>
      <c r="J917" s="10">
        <f t="shared" si="202"/>
        <v>100633730</v>
      </c>
      <c r="K917" s="10">
        <f t="shared" si="202"/>
        <v>55790644239</v>
      </c>
      <c r="L917" s="10">
        <f t="shared" si="202"/>
        <v>32045928107</v>
      </c>
      <c r="M917" s="10">
        <f t="shared" si="202"/>
        <v>32045928107</v>
      </c>
      <c r="N917" s="10">
        <f t="shared" si="202"/>
        <v>28996913861</v>
      </c>
      <c r="O917" s="10">
        <f t="shared" si="202"/>
        <v>28306137788</v>
      </c>
      <c r="P917" s="10">
        <f t="shared" si="202"/>
        <v>23744716132</v>
      </c>
    </row>
    <row r="918" spans="1:16" ht="22.5" outlineLevel="2">
      <c r="A918" s="20" t="s">
        <v>1447</v>
      </c>
      <c r="B918" s="15" t="s">
        <v>1448</v>
      </c>
      <c r="C918" s="16"/>
      <c r="D918" s="15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</row>
    <row r="919" spans="1:16" ht="33.75" outlineLevel="2">
      <c r="A919" s="20" t="s">
        <v>1447</v>
      </c>
      <c r="B919" s="15" t="s">
        <v>1448</v>
      </c>
      <c r="C919" s="16">
        <v>26556</v>
      </c>
      <c r="D919" s="15" t="s">
        <v>1449</v>
      </c>
      <c r="E919" s="17">
        <v>1000000</v>
      </c>
      <c r="F919" s="17">
        <v>0</v>
      </c>
      <c r="G919" s="17">
        <v>0</v>
      </c>
      <c r="H919" s="17">
        <v>1300000000</v>
      </c>
      <c r="I919" s="17">
        <v>0</v>
      </c>
      <c r="J919" s="17">
        <v>17652938</v>
      </c>
      <c r="K919" s="17">
        <v>1283347062</v>
      </c>
      <c r="L919" s="17">
        <v>1282347062</v>
      </c>
      <c r="M919" s="17">
        <v>1282347062</v>
      </c>
      <c r="N919" s="17">
        <v>742222532</v>
      </c>
      <c r="O919" s="17">
        <v>398995319</v>
      </c>
      <c r="P919" s="17">
        <v>1000000</v>
      </c>
    </row>
    <row r="920" spans="1:16" s="13" customFormat="1" outlineLevel="1">
      <c r="A920" s="7" t="s">
        <v>1450</v>
      </c>
      <c r="B920" s="8"/>
      <c r="C920" s="9"/>
      <c r="D920" s="8"/>
      <c r="E920" s="10">
        <f t="shared" ref="E920:P920" si="203">SUBTOTAL(9,E918:E919)</f>
        <v>1000000</v>
      </c>
      <c r="F920" s="10">
        <f t="shared" si="203"/>
        <v>0</v>
      </c>
      <c r="G920" s="10">
        <f t="shared" si="203"/>
        <v>0</v>
      </c>
      <c r="H920" s="10">
        <f t="shared" si="203"/>
        <v>1300000000</v>
      </c>
      <c r="I920" s="10">
        <f t="shared" si="203"/>
        <v>0</v>
      </c>
      <c r="J920" s="10">
        <f t="shared" si="203"/>
        <v>17652938</v>
      </c>
      <c r="K920" s="10">
        <f t="shared" si="203"/>
        <v>1283347062</v>
      </c>
      <c r="L920" s="10">
        <f t="shared" si="203"/>
        <v>1282347062</v>
      </c>
      <c r="M920" s="10">
        <f t="shared" si="203"/>
        <v>1282347062</v>
      </c>
      <c r="N920" s="10">
        <f t="shared" si="203"/>
        <v>742222532</v>
      </c>
      <c r="O920" s="10">
        <f t="shared" si="203"/>
        <v>398995319</v>
      </c>
      <c r="P920" s="10">
        <f t="shared" si="203"/>
        <v>1000000</v>
      </c>
    </row>
    <row r="921" spans="1:16" ht="22.5" outlineLevel="2">
      <c r="A921" s="20" t="s">
        <v>1451</v>
      </c>
      <c r="B921" s="15" t="s">
        <v>1452</v>
      </c>
      <c r="C921" s="16"/>
      <c r="D921" s="15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</row>
    <row r="922" spans="1:16" ht="22.5" outlineLevel="2">
      <c r="A922" s="20" t="s">
        <v>1451</v>
      </c>
      <c r="B922" s="15" t="s">
        <v>1452</v>
      </c>
      <c r="C922" s="16">
        <v>26560</v>
      </c>
      <c r="D922" s="15" t="s">
        <v>1453</v>
      </c>
      <c r="E922" s="17">
        <v>1000000</v>
      </c>
      <c r="F922" s="17">
        <v>0</v>
      </c>
      <c r="G922" s="17">
        <v>0</v>
      </c>
      <c r="H922" s="17">
        <v>0</v>
      </c>
      <c r="I922" s="17">
        <v>1000000</v>
      </c>
      <c r="J922" s="17">
        <v>1000000</v>
      </c>
      <c r="K922" s="17">
        <v>1000000</v>
      </c>
      <c r="L922" s="17">
        <v>0</v>
      </c>
      <c r="M922" s="17">
        <v>0</v>
      </c>
      <c r="N922" s="17">
        <v>0</v>
      </c>
      <c r="O922" s="17">
        <v>0</v>
      </c>
      <c r="P922" s="17">
        <v>1000000</v>
      </c>
    </row>
    <row r="923" spans="1:16" ht="22.5" outlineLevel="2">
      <c r="A923" s="20" t="s">
        <v>1451</v>
      </c>
      <c r="B923" s="15" t="s">
        <v>1452</v>
      </c>
      <c r="C923" s="16">
        <v>265612</v>
      </c>
      <c r="D923" s="15" t="s">
        <v>1454</v>
      </c>
      <c r="E923" s="17">
        <v>0</v>
      </c>
      <c r="F923" s="17">
        <v>0</v>
      </c>
      <c r="G923" s="17">
        <v>0</v>
      </c>
      <c r="H923" s="17">
        <v>2000000</v>
      </c>
      <c r="I923" s="17">
        <v>0</v>
      </c>
      <c r="J923" s="17">
        <v>0</v>
      </c>
      <c r="K923" s="17">
        <v>2000000</v>
      </c>
      <c r="L923" s="17">
        <v>2000000</v>
      </c>
      <c r="M923" s="17">
        <v>2000000</v>
      </c>
      <c r="N923" s="17">
        <v>2000000</v>
      </c>
      <c r="O923" s="17">
        <v>2000000</v>
      </c>
      <c r="P923" s="17">
        <v>0</v>
      </c>
    </row>
    <row r="924" spans="1:16" ht="22.5" outlineLevel="2">
      <c r="A924" s="20" t="s">
        <v>1451</v>
      </c>
      <c r="B924" s="15" t="s">
        <v>1452</v>
      </c>
      <c r="C924" s="16">
        <v>26562</v>
      </c>
      <c r="D924" s="15" t="s">
        <v>1455</v>
      </c>
      <c r="E924" s="17">
        <v>238643379</v>
      </c>
      <c r="F924" s="17">
        <v>0</v>
      </c>
      <c r="G924" s="17">
        <v>0</v>
      </c>
      <c r="H924" s="17">
        <v>706000000</v>
      </c>
      <c r="I924" s="17">
        <v>238643379</v>
      </c>
      <c r="J924" s="17">
        <v>244643379</v>
      </c>
      <c r="K924" s="17">
        <v>938643379</v>
      </c>
      <c r="L924" s="17">
        <v>938000000</v>
      </c>
      <c r="M924" s="17">
        <v>938000000</v>
      </c>
      <c r="N924" s="17">
        <v>469000000</v>
      </c>
      <c r="O924" s="17">
        <v>119000000</v>
      </c>
      <c r="P924" s="17">
        <v>643379</v>
      </c>
    </row>
    <row r="925" spans="1:16" s="13" customFormat="1" outlineLevel="1">
      <c r="A925" s="7" t="s">
        <v>1456</v>
      </c>
      <c r="B925" s="8"/>
      <c r="C925" s="9"/>
      <c r="D925" s="8"/>
      <c r="E925" s="10">
        <f t="shared" ref="E925:P925" si="204">SUBTOTAL(9,E921:E924)</f>
        <v>239643379</v>
      </c>
      <c r="F925" s="10">
        <f t="shared" si="204"/>
        <v>0</v>
      </c>
      <c r="G925" s="10">
        <f t="shared" si="204"/>
        <v>0</v>
      </c>
      <c r="H925" s="10">
        <f t="shared" si="204"/>
        <v>708000000</v>
      </c>
      <c r="I925" s="10">
        <f t="shared" si="204"/>
        <v>239643379</v>
      </c>
      <c r="J925" s="10">
        <f t="shared" si="204"/>
        <v>245643379</v>
      </c>
      <c r="K925" s="10">
        <f t="shared" si="204"/>
        <v>941643379</v>
      </c>
      <c r="L925" s="10">
        <f t="shared" si="204"/>
        <v>940000000</v>
      </c>
      <c r="M925" s="10">
        <f t="shared" si="204"/>
        <v>940000000</v>
      </c>
      <c r="N925" s="10">
        <f t="shared" si="204"/>
        <v>471000000</v>
      </c>
      <c r="O925" s="10">
        <f t="shared" si="204"/>
        <v>121000000</v>
      </c>
      <c r="P925" s="10">
        <f t="shared" si="204"/>
        <v>1643379</v>
      </c>
    </row>
    <row r="926" spans="1:16" ht="22.5" outlineLevel="2">
      <c r="A926" s="20" t="s">
        <v>1457</v>
      </c>
      <c r="B926" s="15" t="s">
        <v>1458</v>
      </c>
      <c r="C926" s="16"/>
      <c r="D926" s="15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</row>
    <row r="927" spans="1:16" outlineLevel="1">
      <c r="A927" s="7" t="s">
        <v>1459</v>
      </c>
      <c r="B927" s="15"/>
      <c r="C927" s="16"/>
      <c r="D927" s="15"/>
      <c r="E927" s="17">
        <f t="shared" ref="E927:P927" si="205">SUBTOTAL(9,E926:E926)</f>
        <v>0</v>
      </c>
      <c r="F927" s="17">
        <f t="shared" si="205"/>
        <v>0</v>
      </c>
      <c r="G927" s="17">
        <f t="shared" si="205"/>
        <v>0</v>
      </c>
      <c r="H927" s="17">
        <f t="shared" si="205"/>
        <v>0</v>
      </c>
      <c r="I927" s="17">
        <f t="shared" si="205"/>
        <v>0</v>
      </c>
      <c r="J927" s="17">
        <f t="shared" si="205"/>
        <v>0</v>
      </c>
      <c r="K927" s="17">
        <f t="shared" si="205"/>
        <v>0</v>
      </c>
      <c r="L927" s="17">
        <f t="shared" si="205"/>
        <v>0</v>
      </c>
      <c r="M927" s="17">
        <f t="shared" si="205"/>
        <v>0</v>
      </c>
      <c r="N927" s="17">
        <f t="shared" si="205"/>
        <v>0</v>
      </c>
      <c r="O927" s="17">
        <f t="shared" si="205"/>
        <v>0</v>
      </c>
      <c r="P927" s="17">
        <f t="shared" si="205"/>
        <v>0</v>
      </c>
    </row>
    <row r="928" spans="1:16" outlineLevel="2">
      <c r="A928" s="20" t="s">
        <v>1460</v>
      </c>
      <c r="B928" s="15" t="s">
        <v>1461</v>
      </c>
      <c r="C928" s="16"/>
      <c r="D928" s="15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</row>
    <row r="929" spans="1:16" outlineLevel="1">
      <c r="A929" s="7" t="s">
        <v>1462</v>
      </c>
      <c r="B929" s="15"/>
      <c r="C929" s="16"/>
      <c r="D929" s="15"/>
      <c r="E929" s="17">
        <f t="shared" ref="E929:P929" si="206">SUBTOTAL(9,E928:E928)</f>
        <v>0</v>
      </c>
      <c r="F929" s="17">
        <f t="shared" si="206"/>
        <v>0</v>
      </c>
      <c r="G929" s="17">
        <f t="shared" si="206"/>
        <v>0</v>
      </c>
      <c r="H929" s="17">
        <f t="shared" si="206"/>
        <v>0</v>
      </c>
      <c r="I929" s="17">
        <f t="shared" si="206"/>
        <v>0</v>
      </c>
      <c r="J929" s="17">
        <f t="shared" si="206"/>
        <v>0</v>
      </c>
      <c r="K929" s="17">
        <f t="shared" si="206"/>
        <v>0</v>
      </c>
      <c r="L929" s="17">
        <f t="shared" si="206"/>
        <v>0</v>
      </c>
      <c r="M929" s="17">
        <f t="shared" si="206"/>
        <v>0</v>
      </c>
      <c r="N929" s="17">
        <f t="shared" si="206"/>
        <v>0</v>
      </c>
      <c r="O929" s="17">
        <f t="shared" si="206"/>
        <v>0</v>
      </c>
      <c r="P929" s="17">
        <f t="shared" si="206"/>
        <v>0</v>
      </c>
    </row>
    <row r="930" spans="1:16" outlineLevel="2">
      <c r="A930" s="20" t="s">
        <v>1463</v>
      </c>
      <c r="B930" s="15" t="s">
        <v>1464</v>
      </c>
      <c r="C930" s="16"/>
      <c r="D930" s="15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</row>
    <row r="931" spans="1:16" outlineLevel="1">
      <c r="A931" s="7" t="s">
        <v>1465</v>
      </c>
      <c r="B931" s="15"/>
      <c r="C931" s="16"/>
      <c r="D931" s="15"/>
      <c r="E931" s="17">
        <f t="shared" ref="E931:P931" si="207">SUBTOTAL(9,E930:E930)</f>
        <v>0</v>
      </c>
      <c r="F931" s="17">
        <f t="shared" si="207"/>
        <v>0</v>
      </c>
      <c r="G931" s="17">
        <f t="shared" si="207"/>
        <v>0</v>
      </c>
      <c r="H931" s="17">
        <f t="shared" si="207"/>
        <v>0</v>
      </c>
      <c r="I931" s="17">
        <f t="shared" si="207"/>
        <v>0</v>
      </c>
      <c r="J931" s="17">
        <f t="shared" si="207"/>
        <v>0</v>
      </c>
      <c r="K931" s="17">
        <f t="shared" si="207"/>
        <v>0</v>
      </c>
      <c r="L931" s="17">
        <f t="shared" si="207"/>
        <v>0</v>
      </c>
      <c r="M931" s="17">
        <f t="shared" si="207"/>
        <v>0</v>
      </c>
      <c r="N931" s="17">
        <f t="shared" si="207"/>
        <v>0</v>
      </c>
      <c r="O931" s="17">
        <f t="shared" si="207"/>
        <v>0</v>
      </c>
      <c r="P931" s="17">
        <f t="shared" si="207"/>
        <v>0</v>
      </c>
    </row>
    <row r="932" spans="1:16" ht="22.5" outlineLevel="2">
      <c r="A932" s="20" t="s">
        <v>1466</v>
      </c>
      <c r="B932" s="15" t="s">
        <v>1467</v>
      </c>
      <c r="C932" s="16"/>
      <c r="D932" s="15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</row>
    <row r="933" spans="1:16" ht="22.5" outlineLevel="2">
      <c r="A933" s="20" t="s">
        <v>1466</v>
      </c>
      <c r="B933" s="15" t="s">
        <v>1467</v>
      </c>
      <c r="C933" s="16">
        <v>26570</v>
      </c>
      <c r="D933" s="15" t="s">
        <v>1468</v>
      </c>
      <c r="E933" s="17">
        <v>817000000</v>
      </c>
      <c r="F933" s="17">
        <v>0</v>
      </c>
      <c r="G933" s="17">
        <v>0</v>
      </c>
      <c r="H933" s="17">
        <v>0</v>
      </c>
      <c r="I933" s="17">
        <v>144582000</v>
      </c>
      <c r="J933" s="17">
        <v>824582000</v>
      </c>
      <c r="K933" s="17">
        <v>137000000</v>
      </c>
      <c r="L933" s="17">
        <v>118000000</v>
      </c>
      <c r="M933" s="17">
        <v>118000000</v>
      </c>
      <c r="N933" s="17">
        <v>59000000</v>
      </c>
      <c r="O933" s="17">
        <v>59000000</v>
      </c>
      <c r="P933" s="17">
        <v>19000000</v>
      </c>
    </row>
    <row r="934" spans="1:16" ht="22.5" outlineLevel="2">
      <c r="A934" s="20" t="s">
        <v>1466</v>
      </c>
      <c r="B934" s="15" t="s">
        <v>1467</v>
      </c>
      <c r="C934" s="16">
        <v>265702</v>
      </c>
      <c r="D934" s="15" t="s">
        <v>1469</v>
      </c>
      <c r="E934" s="17">
        <v>0</v>
      </c>
      <c r="F934" s="17">
        <v>0</v>
      </c>
      <c r="G934" s="17">
        <v>0</v>
      </c>
      <c r="H934" s="17">
        <v>227660910</v>
      </c>
      <c r="I934" s="17">
        <v>0</v>
      </c>
      <c r="J934" s="17">
        <v>0</v>
      </c>
      <c r="K934" s="17">
        <v>227660910</v>
      </c>
      <c r="L934" s="17">
        <v>27660910</v>
      </c>
      <c r="M934" s="17">
        <v>27660910</v>
      </c>
      <c r="N934" s="17">
        <v>27660910</v>
      </c>
      <c r="O934" s="17">
        <v>27660910</v>
      </c>
      <c r="P934" s="17">
        <v>200000000</v>
      </c>
    </row>
    <row r="935" spans="1:16" s="13" customFormat="1" outlineLevel="1">
      <c r="A935" s="7" t="s">
        <v>1470</v>
      </c>
      <c r="B935" s="8"/>
      <c r="C935" s="9"/>
      <c r="D935" s="8"/>
      <c r="E935" s="10">
        <f t="shared" ref="E935:P935" si="208">SUBTOTAL(9,E932:E934)</f>
        <v>817000000</v>
      </c>
      <c r="F935" s="10">
        <f t="shared" si="208"/>
        <v>0</v>
      </c>
      <c r="G935" s="10">
        <f t="shared" si="208"/>
        <v>0</v>
      </c>
      <c r="H935" s="10">
        <f t="shared" si="208"/>
        <v>227660910</v>
      </c>
      <c r="I935" s="10">
        <f t="shared" si="208"/>
        <v>144582000</v>
      </c>
      <c r="J935" s="10">
        <f t="shared" si="208"/>
        <v>824582000</v>
      </c>
      <c r="K935" s="10">
        <f t="shared" si="208"/>
        <v>364660910</v>
      </c>
      <c r="L935" s="10">
        <f t="shared" si="208"/>
        <v>145660910</v>
      </c>
      <c r="M935" s="10">
        <f t="shared" si="208"/>
        <v>145660910</v>
      </c>
      <c r="N935" s="10">
        <f t="shared" si="208"/>
        <v>86660910</v>
      </c>
      <c r="O935" s="10">
        <f t="shared" si="208"/>
        <v>86660910</v>
      </c>
      <c r="P935" s="10">
        <f t="shared" si="208"/>
        <v>219000000</v>
      </c>
    </row>
    <row r="936" spans="1:16" ht="22.5" outlineLevel="2">
      <c r="A936" s="20" t="s">
        <v>1471</v>
      </c>
      <c r="B936" s="15" t="s">
        <v>1472</v>
      </c>
      <c r="C936" s="16"/>
      <c r="D936" s="15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</row>
    <row r="937" spans="1:16" ht="22.5" outlineLevel="2">
      <c r="A937" s="20" t="s">
        <v>1471</v>
      </c>
      <c r="B937" s="15" t="s">
        <v>1472</v>
      </c>
      <c r="C937" s="16">
        <v>26580</v>
      </c>
      <c r="D937" s="15" t="s">
        <v>1473</v>
      </c>
      <c r="E937" s="17">
        <v>2988453811</v>
      </c>
      <c r="F937" s="17">
        <v>0</v>
      </c>
      <c r="G937" s="17">
        <v>0</v>
      </c>
      <c r="H937" s="17">
        <v>765000000</v>
      </c>
      <c r="I937" s="17">
        <v>557582000</v>
      </c>
      <c r="J937" s="17">
        <v>215164000</v>
      </c>
      <c r="K937" s="17">
        <v>4095871811</v>
      </c>
      <c r="L937" s="17">
        <v>3889272654</v>
      </c>
      <c r="M937" s="17">
        <v>3889272654</v>
      </c>
      <c r="N937" s="17">
        <v>3420793984</v>
      </c>
      <c r="O937" s="17">
        <v>2939040173</v>
      </c>
      <c r="P937" s="17">
        <v>206599157</v>
      </c>
    </row>
    <row r="938" spans="1:16" ht="22.5" outlineLevel="2">
      <c r="A938" s="20" t="s">
        <v>1471</v>
      </c>
      <c r="B938" s="15" t="s">
        <v>1472</v>
      </c>
      <c r="C938" s="16">
        <v>265802</v>
      </c>
      <c r="D938" s="15" t="s">
        <v>1474</v>
      </c>
      <c r="E938" s="17">
        <v>0</v>
      </c>
      <c r="F938" s="17">
        <v>0</v>
      </c>
      <c r="G938" s="17">
        <v>0</v>
      </c>
      <c r="H938" s="17">
        <v>93819401</v>
      </c>
      <c r="I938" s="17">
        <v>0</v>
      </c>
      <c r="J938" s="17">
        <v>0</v>
      </c>
      <c r="K938" s="17">
        <v>93819401</v>
      </c>
      <c r="L938" s="17">
        <v>63819401</v>
      </c>
      <c r="M938" s="17">
        <v>63819401</v>
      </c>
      <c r="N938" s="17">
        <v>63819401</v>
      </c>
      <c r="O938" s="17">
        <v>63819401</v>
      </c>
      <c r="P938" s="17">
        <v>30000000</v>
      </c>
    </row>
    <row r="939" spans="1:16" s="13" customFormat="1" outlineLevel="1">
      <c r="A939" s="7" t="s">
        <v>1475</v>
      </c>
      <c r="B939" s="8"/>
      <c r="C939" s="9"/>
      <c r="D939" s="8"/>
      <c r="E939" s="10">
        <f t="shared" ref="E939:P939" si="209">SUBTOTAL(9,E936:E938)</f>
        <v>2988453811</v>
      </c>
      <c r="F939" s="10">
        <f t="shared" si="209"/>
        <v>0</v>
      </c>
      <c r="G939" s="10">
        <f t="shared" si="209"/>
        <v>0</v>
      </c>
      <c r="H939" s="10">
        <f t="shared" si="209"/>
        <v>858819401</v>
      </c>
      <c r="I939" s="10">
        <f t="shared" si="209"/>
        <v>557582000</v>
      </c>
      <c r="J939" s="10">
        <f t="shared" si="209"/>
        <v>215164000</v>
      </c>
      <c r="K939" s="10">
        <f t="shared" si="209"/>
        <v>4189691212</v>
      </c>
      <c r="L939" s="10">
        <f t="shared" si="209"/>
        <v>3953092055</v>
      </c>
      <c r="M939" s="10">
        <f t="shared" si="209"/>
        <v>3953092055</v>
      </c>
      <c r="N939" s="10">
        <f t="shared" si="209"/>
        <v>3484613385</v>
      </c>
      <c r="O939" s="10">
        <f t="shared" si="209"/>
        <v>3002859574</v>
      </c>
      <c r="P939" s="10">
        <f t="shared" si="209"/>
        <v>236599157</v>
      </c>
    </row>
    <row r="940" spans="1:16" ht="22.5" outlineLevel="2">
      <c r="A940" s="20" t="s">
        <v>1476</v>
      </c>
      <c r="B940" s="15" t="s">
        <v>1477</v>
      </c>
      <c r="C940" s="16"/>
      <c r="D940" s="15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</row>
    <row r="941" spans="1:16" ht="22.5" outlineLevel="2">
      <c r="A941" s="20" t="s">
        <v>1476</v>
      </c>
      <c r="B941" s="15" t="s">
        <v>1477</v>
      </c>
      <c r="C941" s="16">
        <v>26590</v>
      </c>
      <c r="D941" s="15" t="s">
        <v>1478</v>
      </c>
      <c r="E941" s="17">
        <v>4057654093</v>
      </c>
      <c r="F941" s="17">
        <v>0</v>
      </c>
      <c r="G941" s="17">
        <v>0</v>
      </c>
      <c r="H941" s="17">
        <v>4104000000</v>
      </c>
      <c r="I941" s="17">
        <v>2641467107</v>
      </c>
      <c r="J941" s="17">
        <v>503967467</v>
      </c>
      <c r="K941" s="17">
        <v>10299153733</v>
      </c>
      <c r="L941" s="17">
        <v>9907638100</v>
      </c>
      <c r="M941" s="17">
        <v>9907638100</v>
      </c>
      <c r="N941" s="17">
        <v>8702031509</v>
      </c>
      <c r="O941" s="17">
        <v>7985006087</v>
      </c>
      <c r="P941" s="17">
        <v>391515633</v>
      </c>
    </row>
    <row r="942" spans="1:16" ht="33.75" outlineLevel="2">
      <c r="A942" s="20" t="s">
        <v>1476</v>
      </c>
      <c r="B942" s="15" t="s">
        <v>1477</v>
      </c>
      <c r="C942" s="16">
        <v>265902</v>
      </c>
      <c r="D942" s="15" t="s">
        <v>1479</v>
      </c>
      <c r="E942" s="17">
        <v>0</v>
      </c>
      <c r="F942" s="17">
        <v>0</v>
      </c>
      <c r="G942" s="17">
        <v>0</v>
      </c>
      <c r="H942" s="17">
        <v>592811833</v>
      </c>
      <c r="I942" s="17">
        <v>0</v>
      </c>
      <c r="J942" s="17">
        <v>0</v>
      </c>
      <c r="K942" s="17">
        <v>592811833</v>
      </c>
      <c r="L942" s="17">
        <v>592204453</v>
      </c>
      <c r="M942" s="17">
        <v>592204453</v>
      </c>
      <c r="N942" s="17">
        <v>592204453</v>
      </c>
      <c r="O942" s="17">
        <v>592204453</v>
      </c>
      <c r="P942" s="17">
        <v>607380</v>
      </c>
    </row>
    <row r="943" spans="1:16" ht="22.5" outlineLevel="2">
      <c r="A943" s="20" t="s">
        <v>1476</v>
      </c>
      <c r="B943" s="15" t="s">
        <v>1477</v>
      </c>
      <c r="C943" s="16">
        <v>26591</v>
      </c>
      <c r="D943" s="15" t="s">
        <v>1480</v>
      </c>
      <c r="E943" s="17">
        <v>0</v>
      </c>
      <c r="F943" s="17">
        <v>0</v>
      </c>
      <c r="G943" s="17">
        <v>0</v>
      </c>
      <c r="H943" s="17">
        <v>0</v>
      </c>
      <c r="I943" s="17">
        <v>230000000</v>
      </c>
      <c r="J943" s="17">
        <v>230000000</v>
      </c>
      <c r="K943" s="17">
        <v>0</v>
      </c>
      <c r="L943" s="17">
        <v>0</v>
      </c>
      <c r="M943" s="17">
        <v>0</v>
      </c>
      <c r="N943" s="17">
        <v>0</v>
      </c>
      <c r="O943" s="17">
        <v>0</v>
      </c>
      <c r="P943" s="17">
        <v>0</v>
      </c>
    </row>
    <row r="944" spans="1:16" s="13" customFormat="1" outlineLevel="1">
      <c r="A944" s="7" t="s">
        <v>1481</v>
      </c>
      <c r="B944" s="8"/>
      <c r="C944" s="9"/>
      <c r="D944" s="8"/>
      <c r="E944" s="10">
        <f t="shared" ref="E944:P944" si="210">SUBTOTAL(9,E940:E943)</f>
        <v>4057654093</v>
      </c>
      <c r="F944" s="10">
        <f t="shared" si="210"/>
        <v>0</v>
      </c>
      <c r="G944" s="10">
        <f t="shared" si="210"/>
        <v>0</v>
      </c>
      <c r="H944" s="10">
        <f t="shared" si="210"/>
        <v>4696811833</v>
      </c>
      <c r="I944" s="10">
        <f t="shared" si="210"/>
        <v>2871467107</v>
      </c>
      <c r="J944" s="10">
        <f t="shared" si="210"/>
        <v>733967467</v>
      </c>
      <c r="K944" s="10">
        <f t="shared" si="210"/>
        <v>10891965566</v>
      </c>
      <c r="L944" s="10">
        <f t="shared" si="210"/>
        <v>10499842553</v>
      </c>
      <c r="M944" s="10">
        <f t="shared" si="210"/>
        <v>10499842553</v>
      </c>
      <c r="N944" s="10">
        <f t="shared" si="210"/>
        <v>9294235962</v>
      </c>
      <c r="O944" s="10">
        <f t="shared" si="210"/>
        <v>8577210540</v>
      </c>
      <c r="P944" s="10">
        <f t="shared" si="210"/>
        <v>392123013</v>
      </c>
    </row>
    <row r="945" spans="1:16" ht="22.5" outlineLevel="2">
      <c r="A945" s="20" t="s">
        <v>1482</v>
      </c>
      <c r="B945" s="15" t="s">
        <v>1483</v>
      </c>
      <c r="C945" s="16"/>
      <c r="D945" s="15"/>
      <c r="E945" s="17"/>
      <c r="F945" s="17"/>
      <c r="G945" s="17"/>
      <c r="H945" s="17"/>
      <c r="I945" s="17"/>
      <c r="J945" s="17"/>
      <c r="K945" s="17"/>
      <c r="L945" s="17"/>
      <c r="M945" s="17"/>
      <c r="N945" s="17"/>
      <c r="O945" s="17"/>
      <c r="P945" s="17"/>
    </row>
    <row r="946" spans="1:16" ht="22.5" outlineLevel="2">
      <c r="A946" s="20" t="s">
        <v>1482</v>
      </c>
      <c r="B946" s="15" t="s">
        <v>1483</v>
      </c>
      <c r="C946" s="16">
        <v>26600</v>
      </c>
      <c r="D946" s="15" t="s">
        <v>1484</v>
      </c>
      <c r="E946" s="17">
        <v>400000000</v>
      </c>
      <c r="F946" s="17">
        <v>0</v>
      </c>
      <c r="G946" s="17">
        <v>0</v>
      </c>
      <c r="H946" s="17">
        <v>0</v>
      </c>
      <c r="I946" s="17">
        <v>0</v>
      </c>
      <c r="J946" s="17">
        <v>0</v>
      </c>
      <c r="K946" s="17">
        <v>400000000</v>
      </c>
      <c r="L946" s="17">
        <v>399820000</v>
      </c>
      <c r="M946" s="17">
        <v>399820000</v>
      </c>
      <c r="N946" s="17">
        <v>399820000</v>
      </c>
      <c r="O946" s="17">
        <v>261305000</v>
      </c>
      <c r="P946" s="17">
        <v>180000</v>
      </c>
    </row>
    <row r="947" spans="1:16" ht="22.5" outlineLevel="2">
      <c r="A947" s="20" t="s">
        <v>1482</v>
      </c>
      <c r="B947" s="15" t="s">
        <v>1483</v>
      </c>
      <c r="C947" s="16">
        <v>266002</v>
      </c>
      <c r="D947" s="15" t="s">
        <v>1485</v>
      </c>
      <c r="E947" s="17">
        <v>0</v>
      </c>
      <c r="F947" s="17">
        <v>0</v>
      </c>
      <c r="G947" s="17">
        <v>0</v>
      </c>
      <c r="H947" s="17">
        <v>4300000</v>
      </c>
      <c r="I947" s="17">
        <v>0</v>
      </c>
      <c r="J947" s="17">
        <v>0</v>
      </c>
      <c r="K947" s="17">
        <v>4300000</v>
      </c>
      <c r="L947" s="17">
        <v>4300000</v>
      </c>
      <c r="M947" s="17">
        <v>4300000</v>
      </c>
      <c r="N947" s="17">
        <v>4300000</v>
      </c>
      <c r="O947" s="17">
        <v>4300000</v>
      </c>
      <c r="P947" s="17">
        <v>0</v>
      </c>
    </row>
    <row r="948" spans="1:16" ht="22.5" outlineLevel="2">
      <c r="A948" s="20" t="s">
        <v>1482</v>
      </c>
      <c r="B948" s="15" t="s">
        <v>1483</v>
      </c>
      <c r="C948" s="16">
        <v>26610</v>
      </c>
      <c r="D948" s="15" t="s">
        <v>1486</v>
      </c>
      <c r="E948" s="17">
        <v>4200000000</v>
      </c>
      <c r="F948" s="17">
        <v>0</v>
      </c>
      <c r="G948" s="17">
        <v>0</v>
      </c>
      <c r="H948" s="17">
        <v>2160000000</v>
      </c>
      <c r="I948" s="17">
        <v>8235884698</v>
      </c>
      <c r="J948" s="17">
        <v>1000000000</v>
      </c>
      <c r="K948" s="17">
        <v>13595884698</v>
      </c>
      <c r="L948" s="17">
        <v>7640000000</v>
      </c>
      <c r="M948" s="17">
        <v>7640000000</v>
      </c>
      <c r="N948" s="17">
        <v>7640000000</v>
      </c>
      <c r="O948" s="17">
        <v>7640000000</v>
      </c>
      <c r="P948" s="17">
        <v>5955884698</v>
      </c>
    </row>
    <row r="949" spans="1:16" s="13" customFormat="1" outlineLevel="1">
      <c r="A949" s="7" t="s">
        <v>1487</v>
      </c>
      <c r="B949" s="8"/>
      <c r="C949" s="9"/>
      <c r="D949" s="8"/>
      <c r="E949" s="10">
        <f t="shared" ref="E949:P949" si="211">SUBTOTAL(9,E945:E948)</f>
        <v>4600000000</v>
      </c>
      <c r="F949" s="10">
        <f t="shared" si="211"/>
        <v>0</v>
      </c>
      <c r="G949" s="10">
        <f t="shared" si="211"/>
        <v>0</v>
      </c>
      <c r="H949" s="10">
        <f t="shared" si="211"/>
        <v>2164300000</v>
      </c>
      <c r="I949" s="10">
        <f t="shared" si="211"/>
        <v>8235884698</v>
      </c>
      <c r="J949" s="10">
        <f t="shared" si="211"/>
        <v>1000000000</v>
      </c>
      <c r="K949" s="10">
        <f t="shared" si="211"/>
        <v>14000184698</v>
      </c>
      <c r="L949" s="10">
        <f t="shared" si="211"/>
        <v>8044120000</v>
      </c>
      <c r="M949" s="10">
        <f t="shared" si="211"/>
        <v>8044120000</v>
      </c>
      <c r="N949" s="10">
        <f t="shared" si="211"/>
        <v>8044120000</v>
      </c>
      <c r="O949" s="10">
        <f t="shared" si="211"/>
        <v>7905605000</v>
      </c>
      <c r="P949" s="10">
        <f t="shared" si="211"/>
        <v>5956064698</v>
      </c>
    </row>
    <row r="950" spans="1:16" outlineLevel="2">
      <c r="A950" s="20" t="s">
        <v>1488</v>
      </c>
      <c r="B950" s="15" t="s">
        <v>1489</v>
      </c>
      <c r="C950" s="16"/>
      <c r="D950" s="15"/>
      <c r="E950" s="17"/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</row>
    <row r="951" spans="1:16" outlineLevel="1">
      <c r="A951" s="7" t="s">
        <v>1490</v>
      </c>
      <c r="B951" s="15"/>
      <c r="C951" s="16"/>
      <c r="D951" s="15"/>
      <c r="E951" s="17">
        <f t="shared" ref="E951:P951" si="212">SUBTOTAL(9,E950:E950)</f>
        <v>0</v>
      </c>
      <c r="F951" s="17">
        <f t="shared" si="212"/>
        <v>0</v>
      </c>
      <c r="G951" s="17">
        <f t="shared" si="212"/>
        <v>0</v>
      </c>
      <c r="H951" s="17">
        <f t="shared" si="212"/>
        <v>0</v>
      </c>
      <c r="I951" s="17">
        <f t="shared" si="212"/>
        <v>0</v>
      </c>
      <c r="J951" s="17">
        <f t="shared" si="212"/>
        <v>0</v>
      </c>
      <c r="K951" s="17">
        <f t="shared" si="212"/>
        <v>0</v>
      </c>
      <c r="L951" s="17">
        <f t="shared" si="212"/>
        <v>0</v>
      </c>
      <c r="M951" s="17">
        <f t="shared" si="212"/>
        <v>0</v>
      </c>
      <c r="N951" s="17">
        <f t="shared" si="212"/>
        <v>0</v>
      </c>
      <c r="O951" s="17">
        <f t="shared" si="212"/>
        <v>0</v>
      </c>
      <c r="P951" s="17">
        <f t="shared" si="212"/>
        <v>0</v>
      </c>
    </row>
    <row r="952" spans="1:16" ht="22.5" outlineLevel="2">
      <c r="A952" s="20" t="s">
        <v>1491</v>
      </c>
      <c r="B952" s="15" t="s">
        <v>1492</v>
      </c>
      <c r="C952" s="16"/>
      <c r="D952" s="15"/>
      <c r="E952" s="17"/>
      <c r="F952" s="17"/>
      <c r="G952" s="17"/>
      <c r="H952" s="17"/>
      <c r="I952" s="17"/>
      <c r="J952" s="17"/>
      <c r="K952" s="17"/>
      <c r="L952" s="17"/>
      <c r="M952" s="17"/>
      <c r="N952" s="17"/>
      <c r="O952" s="17"/>
      <c r="P952" s="17"/>
    </row>
    <row r="953" spans="1:16" ht="22.5" outlineLevel="2">
      <c r="A953" s="20" t="s">
        <v>1491</v>
      </c>
      <c r="B953" s="15" t="s">
        <v>1492</v>
      </c>
      <c r="C953" s="16">
        <v>266102</v>
      </c>
      <c r="D953" s="15" t="s">
        <v>1493</v>
      </c>
      <c r="E953" s="17">
        <v>0</v>
      </c>
      <c r="F953" s="17">
        <v>0</v>
      </c>
      <c r="G953" s="17">
        <v>0</v>
      </c>
      <c r="H953" s="17">
        <v>357654578</v>
      </c>
      <c r="I953" s="17">
        <v>0</v>
      </c>
      <c r="J953" s="17">
        <v>0</v>
      </c>
      <c r="K953" s="17">
        <v>357654578</v>
      </c>
      <c r="L953" s="17">
        <v>357654578</v>
      </c>
      <c r="M953" s="17">
        <v>357654578</v>
      </c>
      <c r="N953" s="17">
        <v>357654578</v>
      </c>
      <c r="O953" s="17">
        <v>357654578</v>
      </c>
      <c r="P953" s="17">
        <v>0</v>
      </c>
    </row>
    <row r="954" spans="1:16" ht="22.5" outlineLevel="2">
      <c r="A954" s="20" t="s">
        <v>1491</v>
      </c>
      <c r="B954" s="15" t="s">
        <v>1492</v>
      </c>
      <c r="C954" s="16">
        <v>26620</v>
      </c>
      <c r="D954" s="15" t="s">
        <v>1494</v>
      </c>
      <c r="E954" s="17">
        <v>4001961566</v>
      </c>
      <c r="F954" s="17">
        <v>0</v>
      </c>
      <c r="G954" s="17">
        <v>0</v>
      </c>
      <c r="H954" s="17">
        <v>430000000</v>
      </c>
      <c r="I954" s="17">
        <v>0</v>
      </c>
      <c r="J954" s="17">
        <v>430000000</v>
      </c>
      <c r="K954" s="17">
        <v>4001961566</v>
      </c>
      <c r="L954" s="17">
        <v>4001961566</v>
      </c>
      <c r="M954" s="17">
        <v>4001961566</v>
      </c>
      <c r="N954" s="17">
        <v>4001961566</v>
      </c>
      <c r="O954" s="17">
        <v>4001961566</v>
      </c>
      <c r="P954" s="17">
        <v>0</v>
      </c>
    </row>
    <row r="955" spans="1:16" ht="22.5" outlineLevel="2">
      <c r="A955" s="20" t="s">
        <v>1491</v>
      </c>
      <c r="B955" s="15" t="s">
        <v>1492</v>
      </c>
      <c r="C955" s="16">
        <v>26630</v>
      </c>
      <c r="D955" s="15" t="s">
        <v>1495</v>
      </c>
      <c r="E955" s="17">
        <v>393000000</v>
      </c>
      <c r="F955" s="17">
        <v>0</v>
      </c>
      <c r="G955" s="17">
        <v>0</v>
      </c>
      <c r="H955" s="17">
        <v>0</v>
      </c>
      <c r="I955" s="17">
        <v>0</v>
      </c>
      <c r="J955" s="17">
        <v>393000000</v>
      </c>
      <c r="K955" s="17">
        <v>0</v>
      </c>
      <c r="L955" s="17">
        <v>0</v>
      </c>
      <c r="M955" s="17">
        <v>0</v>
      </c>
      <c r="N955" s="17">
        <v>0</v>
      </c>
      <c r="O955" s="17">
        <v>0</v>
      </c>
      <c r="P955" s="17">
        <v>0</v>
      </c>
    </row>
    <row r="956" spans="1:16" ht="22.5" outlineLevel="2">
      <c r="A956" s="20" t="s">
        <v>1491</v>
      </c>
      <c r="B956" s="15" t="s">
        <v>1492</v>
      </c>
      <c r="C956" s="16">
        <v>26640</v>
      </c>
      <c r="D956" s="15" t="s">
        <v>1496</v>
      </c>
      <c r="E956" s="17">
        <v>4000000000</v>
      </c>
      <c r="F956" s="17">
        <v>0</v>
      </c>
      <c r="G956" s="17">
        <v>0</v>
      </c>
      <c r="H956" s="17">
        <v>0</v>
      </c>
      <c r="I956" s="17">
        <v>548104110</v>
      </c>
      <c r="J956" s="17">
        <v>4000000000</v>
      </c>
      <c r="K956" s="17">
        <v>548104110</v>
      </c>
      <c r="L956" s="17">
        <v>548104110</v>
      </c>
      <c r="M956" s="17">
        <v>548104110</v>
      </c>
      <c r="N956" s="17">
        <v>548104110</v>
      </c>
      <c r="O956" s="17">
        <v>0</v>
      </c>
      <c r="P956" s="17">
        <v>0</v>
      </c>
    </row>
    <row r="957" spans="1:16" ht="22.5" outlineLevel="2">
      <c r="A957" s="20" t="s">
        <v>1491</v>
      </c>
      <c r="B957" s="15" t="s">
        <v>1492</v>
      </c>
      <c r="C957" s="16">
        <v>266402</v>
      </c>
      <c r="D957" s="15" t="s">
        <v>1497</v>
      </c>
      <c r="E957" s="17">
        <v>0</v>
      </c>
      <c r="F957" s="17">
        <v>0</v>
      </c>
      <c r="G957" s="17">
        <v>0</v>
      </c>
      <c r="H957" s="17">
        <v>3044497556</v>
      </c>
      <c r="I957" s="17">
        <v>0</v>
      </c>
      <c r="J957" s="17">
        <v>0</v>
      </c>
      <c r="K957" s="17">
        <v>3044497556</v>
      </c>
      <c r="L957" s="17">
        <v>3044497556</v>
      </c>
      <c r="M957" s="17">
        <v>3044497556</v>
      </c>
      <c r="N957" s="17">
        <v>3044497556</v>
      </c>
      <c r="O957" s="17">
        <v>3044497556</v>
      </c>
      <c r="P957" s="17">
        <v>0</v>
      </c>
    </row>
    <row r="958" spans="1:16" ht="22.5" outlineLevel="2">
      <c r="A958" s="20" t="s">
        <v>1491</v>
      </c>
      <c r="B958" s="15" t="s">
        <v>1492</v>
      </c>
      <c r="C958" s="16">
        <v>26650</v>
      </c>
      <c r="D958" s="15" t="s">
        <v>1498</v>
      </c>
      <c r="E958" s="17">
        <v>2500000000</v>
      </c>
      <c r="F958" s="17">
        <v>0</v>
      </c>
      <c r="G958" s="17">
        <v>0</v>
      </c>
      <c r="H958" s="17">
        <v>0</v>
      </c>
      <c r="I958" s="17">
        <v>41270284</v>
      </c>
      <c r="J958" s="17">
        <v>1932540568</v>
      </c>
      <c r="K958" s="17">
        <v>608729716</v>
      </c>
      <c r="L958" s="17">
        <v>608729716</v>
      </c>
      <c r="M958" s="17">
        <v>608729716</v>
      </c>
      <c r="N958" s="17">
        <v>370695252</v>
      </c>
      <c r="O958" s="17">
        <v>155729716</v>
      </c>
      <c r="P958" s="17">
        <v>0</v>
      </c>
    </row>
    <row r="959" spans="1:16" ht="22.5" outlineLevel="2">
      <c r="A959" s="20" t="s">
        <v>1491</v>
      </c>
      <c r="B959" s="15" t="s">
        <v>1492</v>
      </c>
      <c r="C959" s="16">
        <v>266502</v>
      </c>
      <c r="D959" s="15" t="s">
        <v>1499</v>
      </c>
      <c r="E959" s="17">
        <v>0</v>
      </c>
      <c r="F959" s="17">
        <v>0</v>
      </c>
      <c r="G959" s="17">
        <v>0</v>
      </c>
      <c r="H959" s="17">
        <v>374811632</v>
      </c>
      <c r="I959" s="17">
        <v>0</v>
      </c>
      <c r="J959" s="17">
        <v>0</v>
      </c>
      <c r="K959" s="17">
        <v>374811632</v>
      </c>
      <c r="L959" s="17">
        <v>374811632</v>
      </c>
      <c r="M959" s="17">
        <v>374811632</v>
      </c>
      <c r="N959" s="17">
        <v>374811632</v>
      </c>
      <c r="O959" s="17">
        <v>374811632</v>
      </c>
      <c r="P959" s="17">
        <v>0</v>
      </c>
    </row>
    <row r="960" spans="1:16" ht="22.5" outlineLevel="2">
      <c r="A960" s="20" t="s">
        <v>1491</v>
      </c>
      <c r="B960" s="15" t="s">
        <v>1492</v>
      </c>
      <c r="C960" s="16">
        <v>26660</v>
      </c>
      <c r="D960" s="15" t="s">
        <v>1500</v>
      </c>
      <c r="E960" s="17">
        <v>2500000000</v>
      </c>
      <c r="F960" s="17">
        <v>0</v>
      </c>
      <c r="G960" s="17">
        <v>0</v>
      </c>
      <c r="H960" s="17">
        <v>0</v>
      </c>
      <c r="I960" s="17">
        <v>300000000</v>
      </c>
      <c r="J960" s="17">
        <v>2800000000</v>
      </c>
      <c r="K960" s="17">
        <v>0</v>
      </c>
      <c r="L960" s="17">
        <v>0</v>
      </c>
      <c r="M960" s="17">
        <v>0</v>
      </c>
      <c r="N960" s="17">
        <v>0</v>
      </c>
      <c r="O960" s="17">
        <v>0</v>
      </c>
      <c r="P960" s="17">
        <v>0</v>
      </c>
    </row>
    <row r="961" spans="1:16" ht="33.75" outlineLevel="2">
      <c r="A961" s="20" t="s">
        <v>1491</v>
      </c>
      <c r="B961" s="15" t="s">
        <v>1492</v>
      </c>
      <c r="C961" s="16">
        <v>26670</v>
      </c>
      <c r="D961" s="15" t="s">
        <v>1501</v>
      </c>
      <c r="E961" s="17">
        <v>200000000</v>
      </c>
      <c r="F961" s="17">
        <v>0</v>
      </c>
      <c r="G961" s="17">
        <v>0</v>
      </c>
      <c r="H961" s="17">
        <v>0</v>
      </c>
      <c r="I961" s="17">
        <v>0</v>
      </c>
      <c r="J961" s="17">
        <v>200000000</v>
      </c>
      <c r="K961" s="17">
        <v>0</v>
      </c>
      <c r="L961" s="17">
        <v>0</v>
      </c>
      <c r="M961" s="17">
        <v>0</v>
      </c>
      <c r="N961" s="17">
        <v>0</v>
      </c>
      <c r="O961" s="17">
        <v>0</v>
      </c>
      <c r="P961" s="17">
        <v>0</v>
      </c>
    </row>
    <row r="962" spans="1:16" ht="33.75" outlineLevel="2">
      <c r="A962" s="20" t="s">
        <v>1491</v>
      </c>
      <c r="B962" s="15" t="s">
        <v>1492</v>
      </c>
      <c r="C962" s="16">
        <v>26680</v>
      </c>
      <c r="D962" s="15" t="s">
        <v>1502</v>
      </c>
      <c r="E962" s="17">
        <v>3000000000</v>
      </c>
      <c r="F962" s="17">
        <v>0</v>
      </c>
      <c r="G962" s="17">
        <v>0</v>
      </c>
      <c r="H962" s="17">
        <v>0</v>
      </c>
      <c r="I962" s="17">
        <v>994381963</v>
      </c>
      <c r="J962" s="17">
        <v>2144000000</v>
      </c>
      <c r="K962" s="17">
        <v>1850381963</v>
      </c>
      <c r="L962" s="17">
        <v>1850381963</v>
      </c>
      <c r="M962" s="17">
        <v>1850381963</v>
      </c>
      <c r="N962" s="17">
        <v>1393673973</v>
      </c>
      <c r="O962" s="17">
        <v>1393673973</v>
      </c>
      <c r="P962" s="17">
        <v>0</v>
      </c>
    </row>
    <row r="963" spans="1:16" ht="22.5" outlineLevel="2">
      <c r="A963" s="20" t="s">
        <v>1491</v>
      </c>
      <c r="B963" s="15" t="s">
        <v>1492</v>
      </c>
      <c r="C963" s="16">
        <v>26690</v>
      </c>
      <c r="D963" s="15" t="s">
        <v>1503</v>
      </c>
      <c r="E963" s="17">
        <v>3000000000</v>
      </c>
      <c r="F963" s="17">
        <v>0</v>
      </c>
      <c r="G963" s="17">
        <v>0</v>
      </c>
      <c r="H963" s="17">
        <v>0</v>
      </c>
      <c r="I963" s="17">
        <v>3912017</v>
      </c>
      <c r="J963" s="17">
        <v>1319740540</v>
      </c>
      <c r="K963" s="17">
        <v>1684171477</v>
      </c>
      <c r="L963" s="17">
        <v>1684171477</v>
      </c>
      <c r="M963" s="17">
        <v>1684171477</v>
      </c>
      <c r="N963" s="17">
        <v>1452641373</v>
      </c>
      <c r="O963" s="17">
        <v>1106061881</v>
      </c>
      <c r="P963" s="17">
        <v>0</v>
      </c>
    </row>
    <row r="964" spans="1:16" ht="22.5" outlineLevel="2">
      <c r="A964" s="20" t="s">
        <v>1491</v>
      </c>
      <c r="B964" s="15" t="s">
        <v>1492</v>
      </c>
      <c r="C964" s="16">
        <v>266902</v>
      </c>
      <c r="D964" s="15" t="s">
        <v>1504</v>
      </c>
      <c r="E964" s="17">
        <v>0</v>
      </c>
      <c r="F964" s="17">
        <v>0</v>
      </c>
      <c r="G964" s="17">
        <v>0</v>
      </c>
      <c r="H964" s="17">
        <v>1195723957</v>
      </c>
      <c r="I964" s="17">
        <v>0</v>
      </c>
      <c r="J964" s="17">
        <v>0</v>
      </c>
      <c r="K964" s="17">
        <v>1195723957</v>
      </c>
      <c r="L964" s="17">
        <v>1195723957</v>
      </c>
      <c r="M964" s="17">
        <v>1195723957</v>
      </c>
      <c r="N964" s="17">
        <v>1195723957</v>
      </c>
      <c r="O964" s="17">
        <v>609000000</v>
      </c>
      <c r="P964" s="17">
        <v>0</v>
      </c>
    </row>
    <row r="965" spans="1:16" ht="22.5" outlineLevel="2">
      <c r="A965" s="20" t="s">
        <v>1491</v>
      </c>
      <c r="B965" s="15" t="s">
        <v>1492</v>
      </c>
      <c r="C965" s="16">
        <v>26700</v>
      </c>
      <c r="D965" s="15" t="s">
        <v>1505</v>
      </c>
      <c r="E965" s="17">
        <v>4000000000</v>
      </c>
      <c r="F965" s="17">
        <v>0</v>
      </c>
      <c r="G965" s="17">
        <v>4465666824</v>
      </c>
      <c r="H965" s="17">
        <v>5115666824</v>
      </c>
      <c r="I965" s="17">
        <v>3200133339</v>
      </c>
      <c r="J965" s="17">
        <v>3818503038</v>
      </c>
      <c r="K965" s="17">
        <v>4031630301</v>
      </c>
      <c r="L965" s="17">
        <v>3874516337</v>
      </c>
      <c r="M965" s="17">
        <v>3874516337</v>
      </c>
      <c r="N965" s="17">
        <v>3398593020</v>
      </c>
      <c r="O965" s="17">
        <v>3340505533</v>
      </c>
      <c r="P965" s="17">
        <v>157113964</v>
      </c>
    </row>
    <row r="966" spans="1:16" ht="22.5" outlineLevel="2">
      <c r="A966" s="20" t="s">
        <v>1491</v>
      </c>
      <c r="B966" s="15" t="s">
        <v>1492</v>
      </c>
      <c r="C966" s="16">
        <v>267002</v>
      </c>
      <c r="D966" s="15" t="s">
        <v>1506</v>
      </c>
      <c r="E966" s="17">
        <v>0</v>
      </c>
      <c r="F966" s="17">
        <v>0</v>
      </c>
      <c r="G966" s="17">
        <v>0</v>
      </c>
      <c r="H966" s="17">
        <v>310047049</v>
      </c>
      <c r="I966" s="17">
        <v>0</v>
      </c>
      <c r="J966" s="17">
        <v>0</v>
      </c>
      <c r="K966" s="17">
        <v>310047049</v>
      </c>
      <c r="L966" s="17">
        <v>0</v>
      </c>
      <c r="M966" s="17">
        <v>0</v>
      </c>
      <c r="N966" s="17">
        <v>0</v>
      </c>
      <c r="O966" s="17">
        <v>0</v>
      </c>
      <c r="P966" s="17">
        <v>310047049</v>
      </c>
    </row>
    <row r="967" spans="1:16" ht="22.5" outlineLevel="2">
      <c r="A967" s="20" t="s">
        <v>1491</v>
      </c>
      <c r="B967" s="15" t="s">
        <v>1492</v>
      </c>
      <c r="C967" s="16">
        <v>26710</v>
      </c>
      <c r="D967" s="15" t="s">
        <v>1507</v>
      </c>
      <c r="E967" s="17">
        <v>900000000</v>
      </c>
      <c r="F967" s="17">
        <v>0</v>
      </c>
      <c r="G967" s="17">
        <v>0</v>
      </c>
      <c r="H967" s="17">
        <v>0</v>
      </c>
      <c r="I967" s="17">
        <v>12000000</v>
      </c>
      <c r="J967" s="17">
        <v>0</v>
      </c>
      <c r="K967" s="17">
        <v>912000000</v>
      </c>
      <c r="L967" s="17">
        <v>868547806</v>
      </c>
      <c r="M967" s="17">
        <v>868547806</v>
      </c>
      <c r="N967" s="17">
        <v>866143261</v>
      </c>
      <c r="O967" s="17">
        <v>844502336</v>
      </c>
      <c r="P967" s="17">
        <v>43452194</v>
      </c>
    </row>
    <row r="968" spans="1:16" ht="22.5" outlineLevel="2">
      <c r="A968" s="20" t="s">
        <v>1491</v>
      </c>
      <c r="B968" s="15" t="s">
        <v>1492</v>
      </c>
      <c r="C968" s="16">
        <v>267102</v>
      </c>
      <c r="D968" s="15" t="s">
        <v>1508</v>
      </c>
      <c r="E968" s="17">
        <v>0</v>
      </c>
      <c r="F968" s="17">
        <v>0</v>
      </c>
      <c r="G968" s="17">
        <v>0</v>
      </c>
      <c r="H968" s="17">
        <v>3989132</v>
      </c>
      <c r="I968" s="17">
        <v>0</v>
      </c>
      <c r="J968" s="17">
        <v>0</v>
      </c>
      <c r="K968" s="17">
        <v>3989132</v>
      </c>
      <c r="L968" s="17">
        <v>3989132</v>
      </c>
      <c r="M968" s="17">
        <v>3989132</v>
      </c>
      <c r="N968" s="17">
        <v>3989132</v>
      </c>
      <c r="O968" s="17">
        <v>3989132</v>
      </c>
      <c r="P968" s="17">
        <v>0</v>
      </c>
    </row>
    <row r="969" spans="1:16" ht="22.5" outlineLevel="2">
      <c r="A969" s="20" t="s">
        <v>1491</v>
      </c>
      <c r="B969" s="15" t="s">
        <v>1492</v>
      </c>
      <c r="C969" s="16">
        <v>26720</v>
      </c>
      <c r="D969" s="15" t="s">
        <v>1509</v>
      </c>
      <c r="E969" s="17">
        <v>300000000</v>
      </c>
      <c r="F969" s="17">
        <v>0</v>
      </c>
      <c r="G969" s="17">
        <v>0</v>
      </c>
      <c r="H969" s="17">
        <v>0</v>
      </c>
      <c r="I969" s="17">
        <v>2000000</v>
      </c>
      <c r="J969" s="17">
        <v>252000000</v>
      </c>
      <c r="K969" s="17">
        <v>50000000</v>
      </c>
      <c r="L969" s="17">
        <v>50000000</v>
      </c>
      <c r="M969" s="17">
        <v>50000000</v>
      </c>
      <c r="N969" s="17">
        <v>50000000</v>
      </c>
      <c r="O969" s="17">
        <v>50000000</v>
      </c>
      <c r="P969" s="17">
        <v>0</v>
      </c>
    </row>
    <row r="970" spans="1:16" ht="22.5" outlineLevel="2">
      <c r="A970" s="20" t="s">
        <v>1491</v>
      </c>
      <c r="B970" s="15" t="s">
        <v>1492</v>
      </c>
      <c r="C970" s="16">
        <v>267202</v>
      </c>
      <c r="D970" s="15" t="s">
        <v>1510</v>
      </c>
      <c r="E970" s="17">
        <v>0</v>
      </c>
      <c r="F970" s="17">
        <v>0</v>
      </c>
      <c r="G970" s="17">
        <v>0</v>
      </c>
      <c r="H970" s="17">
        <v>21881664</v>
      </c>
      <c r="I970" s="17">
        <v>0</v>
      </c>
      <c r="J970" s="17">
        <v>0</v>
      </c>
      <c r="K970" s="17">
        <v>21881664</v>
      </c>
      <c r="L970" s="17">
        <v>21881664</v>
      </c>
      <c r="M970" s="17">
        <v>21881664</v>
      </c>
      <c r="N970" s="17">
        <v>21881664</v>
      </c>
      <c r="O970" s="17">
        <v>21881664</v>
      </c>
      <c r="P970" s="17">
        <v>0</v>
      </c>
    </row>
    <row r="971" spans="1:16" ht="33.75" outlineLevel="2">
      <c r="A971" s="20" t="s">
        <v>1491</v>
      </c>
      <c r="B971" s="15" t="s">
        <v>1492</v>
      </c>
      <c r="C971" s="16">
        <v>26730</v>
      </c>
      <c r="D971" s="15" t="s">
        <v>1511</v>
      </c>
      <c r="E971" s="17">
        <v>200000000</v>
      </c>
      <c r="F971" s="17">
        <v>0</v>
      </c>
      <c r="G971" s="17">
        <v>0</v>
      </c>
      <c r="H971" s="17">
        <v>0</v>
      </c>
      <c r="I971" s="17">
        <v>3300000000</v>
      </c>
      <c r="J971" s="17">
        <v>0</v>
      </c>
      <c r="K971" s="17">
        <v>3500000000</v>
      </c>
      <c r="L971" s="17">
        <v>3500000000</v>
      </c>
      <c r="M971" s="17">
        <v>3500000000</v>
      </c>
      <c r="N971" s="17">
        <v>0</v>
      </c>
      <c r="O971" s="17">
        <v>0</v>
      </c>
      <c r="P971" s="17">
        <v>0</v>
      </c>
    </row>
    <row r="972" spans="1:16" ht="33.75" outlineLevel="2">
      <c r="A972" s="20" t="s">
        <v>1491</v>
      </c>
      <c r="B972" s="15" t="s">
        <v>1492</v>
      </c>
      <c r="C972" s="16">
        <v>267302</v>
      </c>
      <c r="D972" s="15" t="s">
        <v>1512</v>
      </c>
      <c r="E972" s="17">
        <v>0</v>
      </c>
      <c r="F972" s="17">
        <v>0</v>
      </c>
      <c r="G972" s="17">
        <v>0</v>
      </c>
      <c r="H972" s="17">
        <v>240915163</v>
      </c>
      <c r="I972" s="17">
        <v>0</v>
      </c>
      <c r="J972" s="17">
        <v>0</v>
      </c>
      <c r="K972" s="17">
        <v>240915163</v>
      </c>
      <c r="L972" s="17">
        <v>240915162</v>
      </c>
      <c r="M972" s="17">
        <v>240915162</v>
      </c>
      <c r="N972" s="17">
        <v>240915162</v>
      </c>
      <c r="O972" s="17">
        <v>240915162</v>
      </c>
      <c r="P972" s="17">
        <v>1</v>
      </c>
    </row>
    <row r="973" spans="1:16" ht="22.5" outlineLevel="2">
      <c r="A973" s="20" t="s">
        <v>1491</v>
      </c>
      <c r="B973" s="15" t="s">
        <v>1492</v>
      </c>
      <c r="C973" s="16">
        <v>26740</v>
      </c>
      <c r="D973" s="15" t="s">
        <v>1513</v>
      </c>
      <c r="E973" s="17">
        <v>150000000</v>
      </c>
      <c r="F973" s="17">
        <v>0</v>
      </c>
      <c r="G973" s="17">
        <v>0</v>
      </c>
      <c r="H973" s="17">
        <v>106000000</v>
      </c>
      <c r="I973" s="17">
        <v>650392313</v>
      </c>
      <c r="J973" s="17">
        <v>0</v>
      </c>
      <c r="K973" s="17">
        <v>906392313</v>
      </c>
      <c r="L973" s="17">
        <v>384305111</v>
      </c>
      <c r="M973" s="17">
        <v>384305111</v>
      </c>
      <c r="N973" s="17">
        <v>333349372</v>
      </c>
      <c r="O973" s="17">
        <v>295440572</v>
      </c>
      <c r="P973" s="17">
        <v>522087202</v>
      </c>
    </row>
    <row r="974" spans="1:16" ht="22.5" outlineLevel="2">
      <c r="A974" s="20" t="s">
        <v>1491</v>
      </c>
      <c r="B974" s="15" t="s">
        <v>1492</v>
      </c>
      <c r="C974" s="16">
        <v>26750</v>
      </c>
      <c r="D974" s="15" t="s">
        <v>1514</v>
      </c>
      <c r="E974" s="17">
        <v>1000000000</v>
      </c>
      <c r="F974" s="17">
        <v>0</v>
      </c>
      <c r="G974" s="17">
        <v>0</v>
      </c>
      <c r="H974" s="17">
        <v>0</v>
      </c>
      <c r="I974" s="17">
        <v>776700000</v>
      </c>
      <c r="J974" s="17">
        <v>38850688</v>
      </c>
      <c r="K974" s="17">
        <v>1737849312</v>
      </c>
      <c r="L974" s="17">
        <v>1732975266</v>
      </c>
      <c r="M974" s="17">
        <v>1732975266</v>
      </c>
      <c r="N974" s="17">
        <v>1722326651</v>
      </c>
      <c r="O974" s="17">
        <v>1681826651</v>
      </c>
      <c r="P974" s="17">
        <v>4874046</v>
      </c>
    </row>
    <row r="975" spans="1:16" ht="22.5" outlineLevel="2">
      <c r="A975" s="20" t="s">
        <v>1491</v>
      </c>
      <c r="B975" s="15" t="s">
        <v>1492</v>
      </c>
      <c r="C975" s="16">
        <v>267502</v>
      </c>
      <c r="D975" s="15" t="s">
        <v>1515</v>
      </c>
      <c r="E975" s="17">
        <v>0</v>
      </c>
      <c r="F975" s="17">
        <v>0</v>
      </c>
      <c r="G975" s="17">
        <v>0</v>
      </c>
      <c r="H975" s="17">
        <v>86171427</v>
      </c>
      <c r="I975" s="17">
        <v>0</v>
      </c>
      <c r="J975" s="17">
        <v>0</v>
      </c>
      <c r="K975" s="17">
        <v>86171427</v>
      </c>
      <c r="L975" s="17">
        <v>63314281</v>
      </c>
      <c r="M975" s="17">
        <v>63314281</v>
      </c>
      <c r="N975" s="17">
        <v>63314281</v>
      </c>
      <c r="O975" s="17">
        <v>63314281</v>
      </c>
      <c r="P975" s="17">
        <v>22857146</v>
      </c>
    </row>
    <row r="976" spans="1:16" ht="33.75" outlineLevel="2">
      <c r="A976" s="20" t="s">
        <v>1491</v>
      </c>
      <c r="B976" s="15" t="s">
        <v>1492</v>
      </c>
      <c r="C976" s="16">
        <v>26760</v>
      </c>
      <c r="D976" s="15" t="s">
        <v>1516</v>
      </c>
      <c r="E976" s="17">
        <v>200000000</v>
      </c>
      <c r="F976" s="17">
        <v>0</v>
      </c>
      <c r="G976" s="17">
        <v>0</v>
      </c>
      <c r="H976" s="17">
        <v>0</v>
      </c>
      <c r="I976" s="17">
        <v>0</v>
      </c>
      <c r="J976" s="17">
        <v>105000000</v>
      </c>
      <c r="K976" s="17">
        <v>95000000</v>
      </c>
      <c r="L976" s="17">
        <v>95000000</v>
      </c>
      <c r="M976" s="17">
        <v>95000000</v>
      </c>
      <c r="N976" s="17">
        <v>95000000</v>
      </c>
      <c r="O976" s="17">
        <v>95000000</v>
      </c>
      <c r="P976" s="17">
        <v>0</v>
      </c>
    </row>
    <row r="977" spans="1:16" ht="22.5" outlineLevel="2">
      <c r="A977" s="20" t="s">
        <v>1491</v>
      </c>
      <c r="B977" s="15" t="s">
        <v>1492</v>
      </c>
      <c r="C977" s="16">
        <v>26770</v>
      </c>
      <c r="D977" s="15" t="s">
        <v>1517</v>
      </c>
      <c r="E977" s="17">
        <v>6098206260</v>
      </c>
      <c r="F977" s="17">
        <v>0</v>
      </c>
      <c r="G977" s="17">
        <v>0</v>
      </c>
      <c r="H977" s="17">
        <v>11834333176</v>
      </c>
      <c r="I977" s="17">
        <v>230000000</v>
      </c>
      <c r="J977" s="17">
        <v>450000000</v>
      </c>
      <c r="K977" s="17">
        <v>17712539436</v>
      </c>
      <c r="L977" s="17">
        <v>17105636614</v>
      </c>
      <c r="M977" s="17">
        <v>17105636614</v>
      </c>
      <c r="N977" s="17">
        <v>9386297314</v>
      </c>
      <c r="O977" s="17">
        <v>7472549491</v>
      </c>
      <c r="P977" s="17">
        <v>606902822</v>
      </c>
    </row>
    <row r="978" spans="1:16" ht="22.5" outlineLevel="2">
      <c r="A978" s="20" t="s">
        <v>1491</v>
      </c>
      <c r="B978" s="15" t="s">
        <v>1492</v>
      </c>
      <c r="C978" s="16">
        <v>267702</v>
      </c>
      <c r="D978" s="15" t="s">
        <v>1518</v>
      </c>
      <c r="E978" s="17">
        <v>0</v>
      </c>
      <c r="F978" s="17">
        <v>0</v>
      </c>
      <c r="G978" s="17">
        <v>0</v>
      </c>
      <c r="H978" s="17">
        <v>3188817759</v>
      </c>
      <c r="I978" s="17">
        <v>0</v>
      </c>
      <c r="J978" s="17">
        <v>0</v>
      </c>
      <c r="K978" s="17">
        <v>3188817759</v>
      </c>
      <c r="L978" s="17">
        <v>1949810815</v>
      </c>
      <c r="M978" s="17">
        <v>1949810815</v>
      </c>
      <c r="N978" s="17">
        <v>1949810815</v>
      </c>
      <c r="O978" s="17">
        <v>1093179138</v>
      </c>
      <c r="P978" s="17">
        <v>1239006944</v>
      </c>
    </row>
    <row r="979" spans="1:16" ht="22.5" outlineLevel="2">
      <c r="A979" s="20" t="s">
        <v>1491</v>
      </c>
      <c r="B979" s="15" t="s">
        <v>1492</v>
      </c>
      <c r="C979" s="16">
        <v>26780</v>
      </c>
      <c r="D979" s="15" t="s">
        <v>1519</v>
      </c>
      <c r="E979" s="17">
        <v>650000000</v>
      </c>
      <c r="F979" s="17">
        <v>0</v>
      </c>
      <c r="G979" s="17">
        <v>0</v>
      </c>
      <c r="H979" s="17">
        <v>159000000</v>
      </c>
      <c r="I979" s="17">
        <v>550588470</v>
      </c>
      <c r="J979" s="17">
        <v>0</v>
      </c>
      <c r="K979" s="17">
        <v>1359588470</v>
      </c>
      <c r="L979" s="17">
        <v>1329883725</v>
      </c>
      <c r="M979" s="17">
        <v>1329883725</v>
      </c>
      <c r="N979" s="17">
        <v>1329883725</v>
      </c>
      <c r="O979" s="17">
        <v>1329883725</v>
      </c>
      <c r="P979" s="17">
        <v>29704745</v>
      </c>
    </row>
    <row r="980" spans="1:16" ht="33.75" outlineLevel="2">
      <c r="A980" s="20" t="s">
        <v>1491</v>
      </c>
      <c r="B980" s="15" t="s">
        <v>1492</v>
      </c>
      <c r="C980" s="16">
        <v>26790</v>
      </c>
      <c r="D980" s="15" t="s">
        <v>1520</v>
      </c>
      <c r="E980" s="17">
        <v>600000000</v>
      </c>
      <c r="F980" s="17">
        <v>0</v>
      </c>
      <c r="G980" s="17">
        <v>0</v>
      </c>
      <c r="H980" s="17">
        <v>0</v>
      </c>
      <c r="I980" s="17">
        <v>47200000</v>
      </c>
      <c r="J980" s="17">
        <v>481050000</v>
      </c>
      <c r="K980" s="17">
        <v>166150000</v>
      </c>
      <c r="L980" s="17">
        <v>165956666</v>
      </c>
      <c r="M980" s="17">
        <v>165956666</v>
      </c>
      <c r="N980" s="17">
        <v>165956666</v>
      </c>
      <c r="O980" s="17">
        <v>162056666</v>
      </c>
      <c r="P980" s="17">
        <v>193334</v>
      </c>
    </row>
    <row r="981" spans="1:16" ht="33.75" outlineLevel="2">
      <c r="A981" s="20" t="s">
        <v>1491</v>
      </c>
      <c r="B981" s="15" t="s">
        <v>1492</v>
      </c>
      <c r="C981" s="16">
        <v>268002</v>
      </c>
      <c r="D981" s="15" t="s">
        <v>1521</v>
      </c>
      <c r="E981" s="17">
        <v>0</v>
      </c>
      <c r="F981" s="17">
        <v>0</v>
      </c>
      <c r="G981" s="17">
        <v>0</v>
      </c>
      <c r="H981" s="17">
        <v>111727283</v>
      </c>
      <c r="I981" s="17">
        <v>0</v>
      </c>
      <c r="J981" s="17">
        <v>0</v>
      </c>
      <c r="K981" s="17">
        <v>111727283</v>
      </c>
      <c r="L981" s="17">
        <v>111727282</v>
      </c>
      <c r="M981" s="17">
        <v>111727282</v>
      </c>
      <c r="N981" s="17">
        <v>111727282</v>
      </c>
      <c r="O981" s="17">
        <v>111727282</v>
      </c>
      <c r="P981" s="17">
        <v>1</v>
      </c>
    </row>
    <row r="982" spans="1:16" ht="22.5" outlineLevel="2">
      <c r="A982" s="20" t="s">
        <v>1491</v>
      </c>
      <c r="B982" s="15" t="s">
        <v>1492</v>
      </c>
      <c r="C982" s="16">
        <v>268102</v>
      </c>
      <c r="D982" s="15" t="s">
        <v>1522</v>
      </c>
      <c r="E982" s="17">
        <v>0</v>
      </c>
      <c r="F982" s="17">
        <v>0</v>
      </c>
      <c r="G982" s="17">
        <v>0</v>
      </c>
      <c r="H982" s="17">
        <v>263226603</v>
      </c>
      <c r="I982" s="17">
        <v>0</v>
      </c>
      <c r="J982" s="17">
        <v>0</v>
      </c>
      <c r="K982" s="17">
        <v>263226603</v>
      </c>
      <c r="L982" s="17">
        <v>263226603</v>
      </c>
      <c r="M982" s="17">
        <v>263226603</v>
      </c>
      <c r="N982" s="17">
        <v>263226603</v>
      </c>
      <c r="O982" s="17">
        <v>263226603</v>
      </c>
      <c r="P982" s="17">
        <v>0</v>
      </c>
    </row>
    <row r="983" spans="1:16" ht="33.75" outlineLevel="2">
      <c r="A983" s="20" t="s">
        <v>1491</v>
      </c>
      <c r="B983" s="15" t="s">
        <v>1492</v>
      </c>
      <c r="C983" s="16">
        <v>268202</v>
      </c>
      <c r="D983" s="15" t="s">
        <v>1523</v>
      </c>
      <c r="E983" s="17">
        <v>0</v>
      </c>
      <c r="F983" s="17">
        <v>0</v>
      </c>
      <c r="G983" s="17">
        <v>0</v>
      </c>
      <c r="H983" s="17">
        <v>113500000</v>
      </c>
      <c r="I983" s="17">
        <v>0</v>
      </c>
      <c r="J983" s="17">
        <v>0</v>
      </c>
      <c r="K983" s="17">
        <v>113500000</v>
      </c>
      <c r="L983" s="17">
        <v>113500000</v>
      </c>
      <c r="M983" s="17">
        <v>113500000</v>
      </c>
      <c r="N983" s="17">
        <v>113500000</v>
      </c>
      <c r="O983" s="17">
        <v>113500000</v>
      </c>
      <c r="P983" s="17">
        <v>0</v>
      </c>
    </row>
    <row r="984" spans="1:16" ht="45" outlineLevel="2">
      <c r="A984" s="20" t="s">
        <v>1491</v>
      </c>
      <c r="B984" s="15" t="s">
        <v>1492</v>
      </c>
      <c r="C984" s="16">
        <v>268402</v>
      </c>
      <c r="D984" s="15" t="s">
        <v>1524</v>
      </c>
      <c r="E984" s="17">
        <v>0</v>
      </c>
      <c r="F984" s="17">
        <v>0</v>
      </c>
      <c r="G984" s="17">
        <v>0</v>
      </c>
      <c r="H984" s="17">
        <v>70000000</v>
      </c>
      <c r="I984" s="17">
        <v>0</v>
      </c>
      <c r="J984" s="17">
        <v>0</v>
      </c>
      <c r="K984" s="17">
        <v>70000000</v>
      </c>
      <c r="L984" s="17">
        <v>70000000</v>
      </c>
      <c r="M984" s="17">
        <v>70000000</v>
      </c>
      <c r="N984" s="17">
        <v>70000000</v>
      </c>
      <c r="O984" s="17">
        <v>70000000</v>
      </c>
      <c r="P984" s="17">
        <v>0</v>
      </c>
    </row>
    <row r="985" spans="1:16" ht="56.25" outlineLevel="2">
      <c r="A985" s="20" t="s">
        <v>1491</v>
      </c>
      <c r="B985" s="15" t="s">
        <v>1492</v>
      </c>
      <c r="C985" s="16">
        <v>268412</v>
      </c>
      <c r="D985" s="15" t="s">
        <v>1525</v>
      </c>
      <c r="E985" s="17">
        <v>0</v>
      </c>
      <c r="F985" s="17">
        <v>0</v>
      </c>
      <c r="G985" s="17">
        <v>0</v>
      </c>
      <c r="H985" s="17">
        <v>816701876</v>
      </c>
      <c r="I985" s="17">
        <v>0</v>
      </c>
      <c r="J985" s="17">
        <v>0</v>
      </c>
      <c r="K985" s="17">
        <v>816701876</v>
      </c>
      <c r="L985" s="17">
        <v>816695285</v>
      </c>
      <c r="M985" s="17">
        <v>816695285</v>
      </c>
      <c r="N985" s="17">
        <v>816695285</v>
      </c>
      <c r="O985" s="17">
        <v>0</v>
      </c>
      <c r="P985" s="17">
        <v>6591</v>
      </c>
    </row>
    <row r="986" spans="1:16" ht="56.25" outlineLevel="2">
      <c r="A986" s="20" t="s">
        <v>1491</v>
      </c>
      <c r="B986" s="15" t="s">
        <v>1492</v>
      </c>
      <c r="C986" s="16">
        <v>268472</v>
      </c>
      <c r="D986" s="15" t="s">
        <v>1526</v>
      </c>
      <c r="E986" s="17">
        <v>0</v>
      </c>
      <c r="F986" s="17">
        <v>0</v>
      </c>
      <c r="G986" s="17">
        <v>0</v>
      </c>
      <c r="H986" s="17">
        <v>126688365</v>
      </c>
      <c r="I986" s="17">
        <v>0</v>
      </c>
      <c r="J986" s="17">
        <v>0</v>
      </c>
      <c r="K986" s="17">
        <v>126688365</v>
      </c>
      <c r="L986" s="17">
        <v>126688365</v>
      </c>
      <c r="M986" s="17">
        <v>126688365</v>
      </c>
      <c r="N986" s="17">
        <v>126688365</v>
      </c>
      <c r="O986" s="17">
        <v>46000000</v>
      </c>
      <c r="P986" s="17">
        <v>0</v>
      </c>
    </row>
    <row r="987" spans="1:16" s="13" customFormat="1" outlineLevel="1">
      <c r="A987" s="7" t="s">
        <v>1527</v>
      </c>
      <c r="B987" s="8"/>
      <c r="C987" s="9"/>
      <c r="D987" s="8"/>
      <c r="E987" s="10">
        <f t="shared" ref="E987:P987" si="213">SUBTOTAL(9,E952:E986)</f>
        <v>33693167826</v>
      </c>
      <c r="F987" s="10">
        <f t="shared" si="213"/>
        <v>0</v>
      </c>
      <c r="G987" s="10">
        <f t="shared" si="213"/>
        <v>4465666824</v>
      </c>
      <c r="H987" s="10">
        <f t="shared" si="213"/>
        <v>27971354044</v>
      </c>
      <c r="I987" s="10">
        <f t="shared" si="213"/>
        <v>10656682496</v>
      </c>
      <c r="J987" s="10">
        <f t="shared" si="213"/>
        <v>18364684834</v>
      </c>
      <c r="K987" s="10">
        <f t="shared" si="213"/>
        <v>49490852708</v>
      </c>
      <c r="L987" s="10">
        <f t="shared" si="213"/>
        <v>46554606669</v>
      </c>
      <c r="M987" s="10">
        <f t="shared" si="213"/>
        <v>46554606669</v>
      </c>
      <c r="N987" s="10">
        <f t="shared" si="213"/>
        <v>33869062595</v>
      </c>
      <c r="O987" s="10">
        <f t="shared" si="213"/>
        <v>28342889138</v>
      </c>
      <c r="P987" s="10">
        <f t="shared" si="213"/>
        <v>2936246039</v>
      </c>
    </row>
    <row r="988" spans="1:16" outlineLevel="2">
      <c r="A988" s="20" t="s">
        <v>1528</v>
      </c>
      <c r="B988" s="15" t="s">
        <v>1529</v>
      </c>
      <c r="C988" s="16"/>
      <c r="D988" s="15"/>
      <c r="E988" s="17"/>
      <c r="F988" s="17"/>
      <c r="G988" s="17"/>
      <c r="H988" s="17"/>
      <c r="I988" s="17"/>
      <c r="J988" s="17"/>
      <c r="K988" s="17"/>
      <c r="L988" s="17"/>
      <c r="M988" s="17"/>
      <c r="N988" s="17"/>
      <c r="O988" s="17"/>
      <c r="P988" s="17"/>
    </row>
    <row r="989" spans="1:16" outlineLevel="1">
      <c r="A989" s="7" t="s">
        <v>1530</v>
      </c>
      <c r="B989" s="15"/>
      <c r="C989" s="16"/>
      <c r="D989" s="15"/>
      <c r="E989" s="17">
        <f t="shared" ref="E989:P989" si="214">SUBTOTAL(9,E988:E988)</f>
        <v>0</v>
      </c>
      <c r="F989" s="17">
        <f t="shared" si="214"/>
        <v>0</v>
      </c>
      <c r="G989" s="17">
        <f t="shared" si="214"/>
        <v>0</v>
      </c>
      <c r="H989" s="17">
        <f t="shared" si="214"/>
        <v>0</v>
      </c>
      <c r="I989" s="17">
        <f t="shared" si="214"/>
        <v>0</v>
      </c>
      <c r="J989" s="17">
        <f t="shared" si="214"/>
        <v>0</v>
      </c>
      <c r="K989" s="17">
        <f t="shared" si="214"/>
        <v>0</v>
      </c>
      <c r="L989" s="17">
        <f t="shared" si="214"/>
        <v>0</v>
      </c>
      <c r="M989" s="17">
        <f t="shared" si="214"/>
        <v>0</v>
      </c>
      <c r="N989" s="17">
        <f t="shared" si="214"/>
        <v>0</v>
      </c>
      <c r="O989" s="17">
        <f t="shared" si="214"/>
        <v>0</v>
      </c>
      <c r="P989" s="17">
        <f t="shared" si="214"/>
        <v>0</v>
      </c>
    </row>
    <row r="990" spans="1:16" ht="33.75" outlineLevel="2">
      <c r="A990" s="20" t="s">
        <v>1531</v>
      </c>
      <c r="B990" s="15" t="s">
        <v>1532</v>
      </c>
      <c r="C990" s="16"/>
      <c r="D990" s="15"/>
      <c r="E990" s="17"/>
      <c r="F990" s="17"/>
      <c r="G990" s="17"/>
      <c r="H990" s="17"/>
      <c r="I990" s="17"/>
      <c r="J990" s="17"/>
      <c r="K990" s="17"/>
      <c r="L990" s="17"/>
      <c r="M990" s="17"/>
      <c r="N990" s="17"/>
      <c r="O990" s="17"/>
      <c r="P990" s="17"/>
    </row>
    <row r="991" spans="1:16" outlineLevel="1">
      <c r="A991" s="7" t="s">
        <v>1533</v>
      </c>
      <c r="B991" s="15"/>
      <c r="C991" s="16"/>
      <c r="D991" s="15"/>
      <c r="E991" s="17">
        <f t="shared" ref="E991:P991" si="215">SUBTOTAL(9,E990:E990)</f>
        <v>0</v>
      </c>
      <c r="F991" s="17">
        <f t="shared" si="215"/>
        <v>0</v>
      </c>
      <c r="G991" s="17">
        <f t="shared" si="215"/>
        <v>0</v>
      </c>
      <c r="H991" s="17">
        <f t="shared" si="215"/>
        <v>0</v>
      </c>
      <c r="I991" s="17">
        <f t="shared" si="215"/>
        <v>0</v>
      </c>
      <c r="J991" s="17">
        <f t="shared" si="215"/>
        <v>0</v>
      </c>
      <c r="K991" s="17">
        <f t="shared" si="215"/>
        <v>0</v>
      </c>
      <c r="L991" s="17">
        <f t="shared" si="215"/>
        <v>0</v>
      </c>
      <c r="M991" s="17">
        <f t="shared" si="215"/>
        <v>0</v>
      </c>
      <c r="N991" s="17">
        <f t="shared" si="215"/>
        <v>0</v>
      </c>
      <c r="O991" s="17">
        <f t="shared" si="215"/>
        <v>0</v>
      </c>
      <c r="P991" s="17">
        <f t="shared" si="215"/>
        <v>0</v>
      </c>
    </row>
    <row r="992" spans="1:16" ht="22.5" outlineLevel="2">
      <c r="A992" s="20" t="s">
        <v>1534</v>
      </c>
      <c r="B992" s="15" t="s">
        <v>1535</v>
      </c>
      <c r="C992" s="16"/>
      <c r="D992" s="15"/>
      <c r="E992" s="17"/>
      <c r="F992" s="17"/>
      <c r="G992" s="17"/>
      <c r="H992" s="17"/>
      <c r="I992" s="17"/>
      <c r="J992" s="17"/>
      <c r="K992" s="17"/>
      <c r="L992" s="17"/>
      <c r="M992" s="17"/>
      <c r="N992" s="17"/>
      <c r="O992" s="17"/>
      <c r="P992" s="17"/>
    </row>
    <row r="993" spans="1:16" ht="33.75" outlineLevel="2">
      <c r="A993" s="20" t="s">
        <v>1534</v>
      </c>
      <c r="B993" s="15" t="s">
        <v>1535</v>
      </c>
      <c r="C993" s="16">
        <v>26800</v>
      </c>
      <c r="D993" s="15" t="s">
        <v>1536</v>
      </c>
      <c r="E993" s="17">
        <v>50000000</v>
      </c>
      <c r="F993" s="17">
        <v>0</v>
      </c>
      <c r="G993" s="17">
        <v>0</v>
      </c>
      <c r="H993" s="17">
        <v>150000000</v>
      </c>
      <c r="I993" s="17">
        <v>180000000</v>
      </c>
      <c r="J993" s="17">
        <v>60033957</v>
      </c>
      <c r="K993" s="17">
        <v>319966043</v>
      </c>
      <c r="L993" s="17">
        <v>225565113</v>
      </c>
      <c r="M993" s="17">
        <v>225565113</v>
      </c>
      <c r="N993" s="17">
        <v>128000775</v>
      </c>
      <c r="O993" s="17">
        <v>128000775</v>
      </c>
      <c r="P993" s="17">
        <v>94400930</v>
      </c>
    </row>
    <row r="994" spans="1:16" s="13" customFormat="1" outlineLevel="1">
      <c r="A994" s="7" t="s">
        <v>1537</v>
      </c>
      <c r="B994" s="8"/>
      <c r="C994" s="9"/>
      <c r="D994" s="8"/>
      <c r="E994" s="10">
        <f t="shared" ref="E994:P994" si="216">SUBTOTAL(9,E992:E993)</f>
        <v>50000000</v>
      </c>
      <c r="F994" s="10">
        <f t="shared" si="216"/>
        <v>0</v>
      </c>
      <c r="G994" s="10">
        <f t="shared" si="216"/>
        <v>0</v>
      </c>
      <c r="H994" s="10">
        <f t="shared" si="216"/>
        <v>150000000</v>
      </c>
      <c r="I994" s="10">
        <f t="shared" si="216"/>
        <v>180000000</v>
      </c>
      <c r="J994" s="10">
        <f t="shared" si="216"/>
        <v>60033957</v>
      </c>
      <c r="K994" s="10">
        <f t="shared" si="216"/>
        <v>319966043</v>
      </c>
      <c r="L994" s="10">
        <f t="shared" si="216"/>
        <v>225565113</v>
      </c>
      <c r="M994" s="10">
        <f t="shared" si="216"/>
        <v>225565113</v>
      </c>
      <c r="N994" s="10">
        <f t="shared" si="216"/>
        <v>128000775</v>
      </c>
      <c r="O994" s="10">
        <f t="shared" si="216"/>
        <v>128000775</v>
      </c>
      <c r="P994" s="10">
        <f t="shared" si="216"/>
        <v>94400930</v>
      </c>
    </row>
    <row r="995" spans="1:16" ht="22.5" outlineLevel="2">
      <c r="A995" s="20" t="s">
        <v>1538</v>
      </c>
      <c r="B995" s="15" t="s">
        <v>1539</v>
      </c>
      <c r="C995" s="16"/>
      <c r="D995" s="15"/>
      <c r="E995" s="17"/>
      <c r="F995" s="17"/>
      <c r="G995" s="17"/>
      <c r="H995" s="17"/>
      <c r="I995" s="17"/>
      <c r="J995" s="17"/>
      <c r="K995" s="17"/>
      <c r="L995" s="17"/>
      <c r="M995" s="17"/>
      <c r="N995" s="17"/>
      <c r="O995" s="17"/>
      <c r="P995" s="17"/>
    </row>
    <row r="996" spans="1:16" outlineLevel="1">
      <c r="A996" s="7" t="s">
        <v>1540</v>
      </c>
      <c r="B996" s="15"/>
      <c r="C996" s="16"/>
      <c r="D996" s="15"/>
      <c r="E996" s="17">
        <f t="shared" ref="E996:P996" si="217">SUBTOTAL(9,E995:E995)</f>
        <v>0</v>
      </c>
      <c r="F996" s="17">
        <f t="shared" si="217"/>
        <v>0</v>
      </c>
      <c r="G996" s="17">
        <f t="shared" si="217"/>
        <v>0</v>
      </c>
      <c r="H996" s="17">
        <f t="shared" si="217"/>
        <v>0</v>
      </c>
      <c r="I996" s="17">
        <f t="shared" si="217"/>
        <v>0</v>
      </c>
      <c r="J996" s="17">
        <f t="shared" si="217"/>
        <v>0</v>
      </c>
      <c r="K996" s="17">
        <f t="shared" si="217"/>
        <v>0</v>
      </c>
      <c r="L996" s="17">
        <f t="shared" si="217"/>
        <v>0</v>
      </c>
      <c r="M996" s="17">
        <f t="shared" si="217"/>
        <v>0</v>
      </c>
      <c r="N996" s="17">
        <f t="shared" si="217"/>
        <v>0</v>
      </c>
      <c r="O996" s="17">
        <f t="shared" si="217"/>
        <v>0</v>
      </c>
      <c r="P996" s="17">
        <f t="shared" si="217"/>
        <v>0</v>
      </c>
    </row>
    <row r="997" spans="1:16" ht="22.5" outlineLevel="2">
      <c r="A997" s="20" t="s">
        <v>1541</v>
      </c>
      <c r="B997" s="15" t="s">
        <v>1542</v>
      </c>
      <c r="C997" s="16"/>
      <c r="D997" s="15"/>
      <c r="E997" s="17"/>
      <c r="F997" s="17"/>
      <c r="G997" s="17"/>
      <c r="H997" s="17"/>
      <c r="I997" s="17"/>
      <c r="J997" s="17"/>
      <c r="K997" s="17"/>
      <c r="L997" s="17"/>
      <c r="M997" s="17"/>
      <c r="N997" s="17"/>
      <c r="O997" s="17"/>
      <c r="P997" s="17"/>
    </row>
    <row r="998" spans="1:16" ht="22.5" outlineLevel="2">
      <c r="A998" s="20" t="s">
        <v>1541</v>
      </c>
      <c r="B998" s="15" t="s">
        <v>1542</v>
      </c>
      <c r="C998" s="16">
        <v>26816</v>
      </c>
      <c r="D998" s="15" t="s">
        <v>1543</v>
      </c>
      <c r="E998" s="17">
        <v>113864338</v>
      </c>
      <c r="F998" s="17">
        <v>0</v>
      </c>
      <c r="G998" s="17">
        <v>0</v>
      </c>
      <c r="H998" s="17">
        <v>150000000</v>
      </c>
      <c r="I998" s="17">
        <v>113864338</v>
      </c>
      <c r="J998" s="17">
        <v>113864338</v>
      </c>
      <c r="K998" s="17">
        <v>263864338</v>
      </c>
      <c r="L998" s="17">
        <v>85130000</v>
      </c>
      <c r="M998" s="17">
        <v>85130000</v>
      </c>
      <c r="N998" s="17">
        <v>85130000</v>
      </c>
      <c r="O998" s="17">
        <v>85130000</v>
      </c>
      <c r="P998" s="17">
        <v>178734338</v>
      </c>
    </row>
    <row r="999" spans="1:16" ht="45" outlineLevel="2">
      <c r="A999" s="20" t="s">
        <v>1541</v>
      </c>
      <c r="B999" s="15" t="s">
        <v>1542</v>
      </c>
      <c r="C999" s="16">
        <v>26817</v>
      </c>
      <c r="D999" s="15" t="s">
        <v>1544</v>
      </c>
      <c r="E999" s="17">
        <v>0</v>
      </c>
      <c r="F999" s="17">
        <v>0</v>
      </c>
      <c r="G999" s="17">
        <v>0</v>
      </c>
      <c r="H999" s="17">
        <v>291999000</v>
      </c>
      <c r="I999" s="17">
        <v>0</v>
      </c>
      <c r="J999" s="17">
        <v>0</v>
      </c>
      <c r="K999" s="17">
        <v>291999000</v>
      </c>
      <c r="L999" s="17">
        <v>0</v>
      </c>
      <c r="M999" s="17">
        <v>0</v>
      </c>
      <c r="N999" s="17">
        <v>0</v>
      </c>
      <c r="O999" s="17">
        <v>0</v>
      </c>
      <c r="P999" s="17">
        <v>291999000</v>
      </c>
    </row>
    <row r="1000" spans="1:16" s="13" customFormat="1" outlineLevel="1">
      <c r="A1000" s="7" t="s">
        <v>1545</v>
      </c>
      <c r="B1000" s="8"/>
      <c r="C1000" s="9"/>
      <c r="D1000" s="8"/>
      <c r="E1000" s="10">
        <f t="shared" ref="E1000:P1000" si="218">SUBTOTAL(9,E997:E999)</f>
        <v>113864338</v>
      </c>
      <c r="F1000" s="10">
        <f t="shared" si="218"/>
        <v>0</v>
      </c>
      <c r="G1000" s="10">
        <f t="shared" si="218"/>
        <v>0</v>
      </c>
      <c r="H1000" s="10">
        <f t="shared" si="218"/>
        <v>441999000</v>
      </c>
      <c r="I1000" s="10">
        <f t="shared" si="218"/>
        <v>113864338</v>
      </c>
      <c r="J1000" s="10">
        <f t="shared" si="218"/>
        <v>113864338</v>
      </c>
      <c r="K1000" s="10">
        <f t="shared" si="218"/>
        <v>555863338</v>
      </c>
      <c r="L1000" s="10">
        <f t="shared" si="218"/>
        <v>85130000</v>
      </c>
      <c r="M1000" s="10">
        <f t="shared" si="218"/>
        <v>85130000</v>
      </c>
      <c r="N1000" s="10">
        <f t="shared" si="218"/>
        <v>85130000</v>
      </c>
      <c r="O1000" s="10">
        <f t="shared" si="218"/>
        <v>85130000</v>
      </c>
      <c r="P1000" s="10">
        <f t="shared" si="218"/>
        <v>470733338</v>
      </c>
    </row>
    <row r="1001" spans="1:16" ht="22.5" outlineLevel="2">
      <c r="A1001" s="20" t="s">
        <v>1546</v>
      </c>
      <c r="B1001" s="15" t="s">
        <v>1547</v>
      </c>
      <c r="C1001" s="16"/>
      <c r="D1001" s="15"/>
      <c r="E1001" s="17"/>
      <c r="F1001" s="17"/>
      <c r="G1001" s="17"/>
      <c r="H1001" s="17"/>
      <c r="I1001" s="17"/>
      <c r="J1001" s="17"/>
      <c r="K1001" s="17"/>
      <c r="L1001" s="17"/>
      <c r="M1001" s="17"/>
      <c r="N1001" s="17"/>
      <c r="O1001" s="17"/>
      <c r="P1001" s="17"/>
    </row>
    <row r="1002" spans="1:16" ht="22.5" outlineLevel="2">
      <c r="A1002" s="20" t="s">
        <v>1546</v>
      </c>
      <c r="B1002" s="15" t="s">
        <v>1547</v>
      </c>
      <c r="C1002" s="16">
        <v>26818</v>
      </c>
      <c r="D1002" s="15" t="s">
        <v>1548</v>
      </c>
      <c r="E1002" s="17">
        <v>341593014</v>
      </c>
      <c r="F1002" s="17">
        <v>0</v>
      </c>
      <c r="G1002" s="17">
        <v>0</v>
      </c>
      <c r="H1002" s="17">
        <v>0</v>
      </c>
      <c r="I1002" s="17">
        <v>0</v>
      </c>
      <c r="J1002" s="17">
        <v>0</v>
      </c>
      <c r="K1002" s="17">
        <v>341593014</v>
      </c>
      <c r="L1002" s="17">
        <v>332187997</v>
      </c>
      <c r="M1002" s="17">
        <v>332187997</v>
      </c>
      <c r="N1002" s="17">
        <v>332187997</v>
      </c>
      <c r="O1002" s="17">
        <v>332187997</v>
      </c>
      <c r="P1002" s="17">
        <v>9405017</v>
      </c>
    </row>
    <row r="1003" spans="1:16" s="13" customFormat="1" outlineLevel="1">
      <c r="A1003" s="7" t="s">
        <v>1549</v>
      </c>
      <c r="B1003" s="8"/>
      <c r="C1003" s="9"/>
      <c r="D1003" s="8"/>
      <c r="E1003" s="10">
        <f t="shared" ref="E1003:P1003" si="219">SUBTOTAL(9,E1001:E1002)</f>
        <v>341593014</v>
      </c>
      <c r="F1003" s="10">
        <f t="shared" si="219"/>
        <v>0</v>
      </c>
      <c r="G1003" s="10">
        <f t="shared" si="219"/>
        <v>0</v>
      </c>
      <c r="H1003" s="10">
        <f t="shared" si="219"/>
        <v>0</v>
      </c>
      <c r="I1003" s="10">
        <f t="shared" si="219"/>
        <v>0</v>
      </c>
      <c r="J1003" s="10">
        <f t="shared" si="219"/>
        <v>0</v>
      </c>
      <c r="K1003" s="10">
        <f t="shared" si="219"/>
        <v>341593014</v>
      </c>
      <c r="L1003" s="10">
        <f t="shared" si="219"/>
        <v>332187997</v>
      </c>
      <c r="M1003" s="10">
        <f t="shared" si="219"/>
        <v>332187997</v>
      </c>
      <c r="N1003" s="10">
        <f t="shared" si="219"/>
        <v>332187997</v>
      </c>
      <c r="O1003" s="10">
        <f t="shared" si="219"/>
        <v>332187997</v>
      </c>
      <c r="P1003" s="10">
        <f t="shared" si="219"/>
        <v>9405017</v>
      </c>
    </row>
    <row r="1004" spans="1:16" ht="22.5" outlineLevel="2">
      <c r="A1004" s="20" t="s">
        <v>1550</v>
      </c>
      <c r="B1004" s="15" t="s">
        <v>1551</v>
      </c>
      <c r="C1004" s="16"/>
      <c r="D1004" s="15"/>
      <c r="E1004" s="17"/>
      <c r="F1004" s="17"/>
      <c r="G1004" s="17"/>
      <c r="H1004" s="17"/>
      <c r="I1004" s="17"/>
      <c r="J1004" s="17"/>
      <c r="K1004" s="17"/>
      <c r="L1004" s="17"/>
      <c r="M1004" s="17"/>
      <c r="N1004" s="17"/>
      <c r="O1004" s="17"/>
      <c r="P1004" s="17"/>
    </row>
    <row r="1005" spans="1:16" ht="22.5" outlineLevel="2">
      <c r="A1005" s="20" t="s">
        <v>1550</v>
      </c>
      <c r="B1005" s="15" t="s">
        <v>1551</v>
      </c>
      <c r="C1005" s="16">
        <v>26820</v>
      </c>
      <c r="D1005" s="15" t="s">
        <v>1552</v>
      </c>
      <c r="E1005" s="17">
        <v>455457351</v>
      </c>
      <c r="F1005" s="17">
        <v>0</v>
      </c>
      <c r="G1005" s="17">
        <v>0</v>
      </c>
      <c r="H1005" s="17">
        <v>313889915</v>
      </c>
      <c r="I1005" s="17">
        <v>100135845</v>
      </c>
      <c r="J1005" s="17">
        <v>110777127</v>
      </c>
      <c r="K1005" s="17">
        <v>758705984</v>
      </c>
      <c r="L1005" s="17">
        <v>736208943</v>
      </c>
      <c r="M1005" s="17">
        <v>736208943</v>
      </c>
      <c r="N1005" s="17">
        <v>728534244</v>
      </c>
      <c r="O1005" s="17">
        <v>655721686</v>
      </c>
      <c r="P1005" s="17">
        <v>22497041</v>
      </c>
    </row>
    <row r="1006" spans="1:16" s="13" customFormat="1" outlineLevel="1">
      <c r="A1006" s="7" t="s">
        <v>1553</v>
      </c>
      <c r="B1006" s="8"/>
      <c r="C1006" s="9"/>
      <c r="D1006" s="8"/>
      <c r="E1006" s="10">
        <f t="shared" ref="E1006:P1006" si="220">SUBTOTAL(9,E1004:E1005)</f>
        <v>455457351</v>
      </c>
      <c r="F1006" s="10">
        <f t="shared" si="220"/>
        <v>0</v>
      </c>
      <c r="G1006" s="10">
        <f t="shared" si="220"/>
        <v>0</v>
      </c>
      <c r="H1006" s="10">
        <f t="shared" si="220"/>
        <v>313889915</v>
      </c>
      <c r="I1006" s="10">
        <f t="shared" si="220"/>
        <v>100135845</v>
      </c>
      <c r="J1006" s="10">
        <f t="shared" si="220"/>
        <v>110777127</v>
      </c>
      <c r="K1006" s="10">
        <f t="shared" si="220"/>
        <v>758705984</v>
      </c>
      <c r="L1006" s="10">
        <f t="shared" si="220"/>
        <v>736208943</v>
      </c>
      <c r="M1006" s="10">
        <f t="shared" si="220"/>
        <v>736208943</v>
      </c>
      <c r="N1006" s="10">
        <f t="shared" si="220"/>
        <v>728534244</v>
      </c>
      <c r="O1006" s="10">
        <f t="shared" si="220"/>
        <v>655721686</v>
      </c>
      <c r="P1006" s="10">
        <f t="shared" si="220"/>
        <v>22497041</v>
      </c>
    </row>
    <row r="1007" spans="1:16" ht="45" outlineLevel="2">
      <c r="A1007" s="20" t="s">
        <v>1554</v>
      </c>
      <c r="B1007" s="15" t="s">
        <v>1555</v>
      </c>
      <c r="C1007" s="16"/>
      <c r="D1007" s="15"/>
      <c r="E1007" s="17"/>
      <c r="F1007" s="17"/>
      <c r="G1007" s="17"/>
      <c r="H1007" s="17"/>
      <c r="I1007" s="17"/>
      <c r="J1007" s="17"/>
      <c r="K1007" s="17"/>
      <c r="L1007" s="17"/>
      <c r="M1007" s="17"/>
      <c r="N1007" s="17"/>
      <c r="O1007" s="17"/>
      <c r="P1007" s="17"/>
    </row>
    <row r="1008" spans="1:16" ht="45" outlineLevel="2">
      <c r="A1008" s="20" t="s">
        <v>1554</v>
      </c>
      <c r="B1008" s="15" t="s">
        <v>1555</v>
      </c>
      <c r="C1008" s="16">
        <v>26824</v>
      </c>
      <c r="D1008" s="15" t="s">
        <v>1556</v>
      </c>
      <c r="E1008" s="17">
        <v>113864338</v>
      </c>
      <c r="F1008" s="17">
        <v>0</v>
      </c>
      <c r="G1008" s="17">
        <v>0</v>
      </c>
      <c r="H1008" s="17">
        <v>0</v>
      </c>
      <c r="I1008" s="17">
        <v>0</v>
      </c>
      <c r="J1008" s="17">
        <v>0</v>
      </c>
      <c r="K1008" s="17">
        <v>113864338</v>
      </c>
      <c r="L1008" s="17">
        <v>75625000</v>
      </c>
      <c r="M1008" s="17">
        <v>75625000</v>
      </c>
      <c r="N1008" s="17">
        <v>75625000</v>
      </c>
      <c r="O1008" s="17">
        <v>75625000</v>
      </c>
      <c r="P1008" s="17">
        <v>38239338</v>
      </c>
    </row>
    <row r="1009" spans="1:16" s="13" customFormat="1" outlineLevel="1">
      <c r="A1009" s="7" t="s">
        <v>1557</v>
      </c>
      <c r="B1009" s="8"/>
      <c r="C1009" s="9"/>
      <c r="D1009" s="8"/>
      <c r="E1009" s="10">
        <f t="shared" ref="E1009:P1009" si="221">SUBTOTAL(9,E1007:E1008)</f>
        <v>113864338</v>
      </c>
      <c r="F1009" s="10">
        <f t="shared" si="221"/>
        <v>0</v>
      </c>
      <c r="G1009" s="10">
        <f t="shared" si="221"/>
        <v>0</v>
      </c>
      <c r="H1009" s="10">
        <f t="shared" si="221"/>
        <v>0</v>
      </c>
      <c r="I1009" s="10">
        <f t="shared" si="221"/>
        <v>0</v>
      </c>
      <c r="J1009" s="10">
        <f t="shared" si="221"/>
        <v>0</v>
      </c>
      <c r="K1009" s="10">
        <f t="shared" si="221"/>
        <v>113864338</v>
      </c>
      <c r="L1009" s="10">
        <f t="shared" si="221"/>
        <v>75625000</v>
      </c>
      <c r="M1009" s="10">
        <f t="shared" si="221"/>
        <v>75625000</v>
      </c>
      <c r="N1009" s="10">
        <f t="shared" si="221"/>
        <v>75625000</v>
      </c>
      <c r="O1009" s="10">
        <f t="shared" si="221"/>
        <v>75625000</v>
      </c>
      <c r="P1009" s="10">
        <f t="shared" si="221"/>
        <v>38239338</v>
      </c>
    </row>
    <row r="1010" spans="1:16" ht="22.5" outlineLevel="2">
      <c r="A1010" s="20" t="s">
        <v>1558</v>
      </c>
      <c r="B1010" s="15" t="s">
        <v>1559</v>
      </c>
      <c r="C1010" s="16"/>
      <c r="D1010" s="15"/>
      <c r="E1010" s="17"/>
      <c r="F1010" s="17"/>
      <c r="G1010" s="17"/>
      <c r="H1010" s="17"/>
      <c r="I1010" s="17"/>
      <c r="J1010" s="17"/>
      <c r="K1010" s="17"/>
      <c r="L1010" s="17"/>
      <c r="M1010" s="17"/>
      <c r="N1010" s="17"/>
      <c r="O1010" s="17"/>
      <c r="P1010" s="17"/>
    </row>
    <row r="1011" spans="1:16" ht="22.5" outlineLevel="2">
      <c r="A1011" s="20" t="s">
        <v>1558</v>
      </c>
      <c r="B1011" s="15" t="s">
        <v>1559</v>
      </c>
      <c r="C1011" s="16">
        <v>26826</v>
      </c>
      <c r="D1011" s="15" t="s">
        <v>1560</v>
      </c>
      <c r="E1011" s="17">
        <v>113864338</v>
      </c>
      <c r="F1011" s="17">
        <v>0</v>
      </c>
      <c r="G1011" s="17">
        <v>0</v>
      </c>
      <c r="H1011" s="17">
        <v>0</v>
      </c>
      <c r="I1011" s="17">
        <v>113864338</v>
      </c>
      <c r="J1011" s="17">
        <v>113864338</v>
      </c>
      <c r="K1011" s="17">
        <v>113864338</v>
      </c>
      <c r="L1011" s="17">
        <v>0</v>
      </c>
      <c r="M1011" s="17">
        <v>0</v>
      </c>
      <c r="N1011" s="17">
        <v>0</v>
      </c>
      <c r="O1011" s="17">
        <v>0</v>
      </c>
      <c r="P1011" s="17">
        <v>113864338</v>
      </c>
    </row>
    <row r="1012" spans="1:16" s="13" customFormat="1" outlineLevel="1">
      <c r="A1012" s="7" t="s">
        <v>1561</v>
      </c>
      <c r="B1012" s="8"/>
      <c r="C1012" s="9"/>
      <c r="D1012" s="8"/>
      <c r="E1012" s="10">
        <f t="shared" ref="E1012:P1012" si="222">SUBTOTAL(9,E1010:E1011)</f>
        <v>113864338</v>
      </c>
      <c r="F1012" s="10">
        <f t="shared" si="222"/>
        <v>0</v>
      </c>
      <c r="G1012" s="10">
        <f t="shared" si="222"/>
        <v>0</v>
      </c>
      <c r="H1012" s="10">
        <f t="shared" si="222"/>
        <v>0</v>
      </c>
      <c r="I1012" s="10">
        <f t="shared" si="222"/>
        <v>113864338</v>
      </c>
      <c r="J1012" s="10">
        <f t="shared" si="222"/>
        <v>113864338</v>
      </c>
      <c r="K1012" s="10">
        <f t="shared" si="222"/>
        <v>113864338</v>
      </c>
      <c r="L1012" s="10">
        <f t="shared" si="222"/>
        <v>0</v>
      </c>
      <c r="M1012" s="10">
        <f t="shared" si="222"/>
        <v>0</v>
      </c>
      <c r="N1012" s="10">
        <f t="shared" si="222"/>
        <v>0</v>
      </c>
      <c r="O1012" s="10">
        <f t="shared" si="222"/>
        <v>0</v>
      </c>
      <c r="P1012" s="10">
        <f t="shared" si="222"/>
        <v>113864338</v>
      </c>
    </row>
    <row r="1013" spans="1:16" ht="33.75" outlineLevel="2">
      <c r="A1013" s="20" t="s">
        <v>1562</v>
      </c>
      <c r="B1013" s="15" t="s">
        <v>1563</v>
      </c>
      <c r="C1013" s="16"/>
      <c r="D1013" s="15"/>
      <c r="E1013" s="17"/>
      <c r="F1013" s="17"/>
      <c r="G1013" s="17"/>
      <c r="H1013" s="17"/>
      <c r="I1013" s="17"/>
      <c r="J1013" s="17"/>
      <c r="K1013" s="17"/>
      <c r="L1013" s="17"/>
      <c r="M1013" s="17"/>
      <c r="N1013" s="17"/>
      <c r="O1013" s="17"/>
      <c r="P1013" s="17"/>
    </row>
    <row r="1014" spans="1:16" ht="33.75" outlineLevel="2">
      <c r="A1014" s="20" t="s">
        <v>1562</v>
      </c>
      <c r="B1014" s="15" t="s">
        <v>1563</v>
      </c>
      <c r="C1014" s="16">
        <v>26830</v>
      </c>
      <c r="D1014" s="15" t="s">
        <v>1564</v>
      </c>
      <c r="E1014" s="17">
        <v>30000000</v>
      </c>
      <c r="F1014" s="17">
        <v>0</v>
      </c>
      <c r="G1014" s="17">
        <v>0</v>
      </c>
      <c r="H1014" s="17">
        <v>350000000</v>
      </c>
      <c r="I1014" s="17">
        <v>403000000</v>
      </c>
      <c r="J1014" s="17">
        <v>0</v>
      </c>
      <c r="K1014" s="17">
        <v>783000000</v>
      </c>
      <c r="L1014" s="17">
        <v>722265276</v>
      </c>
      <c r="M1014" s="17">
        <v>722265276</v>
      </c>
      <c r="N1014" s="17">
        <v>522265276</v>
      </c>
      <c r="O1014" s="17">
        <v>503922855</v>
      </c>
      <c r="P1014" s="17">
        <v>60734724</v>
      </c>
    </row>
    <row r="1015" spans="1:16" ht="33.75" outlineLevel="2">
      <c r="A1015" s="20" t="s">
        <v>1562</v>
      </c>
      <c r="B1015" s="15" t="s">
        <v>1563</v>
      </c>
      <c r="C1015" s="16">
        <v>26832</v>
      </c>
      <c r="D1015" s="15" t="s">
        <v>1565</v>
      </c>
      <c r="E1015" s="17">
        <v>600000000</v>
      </c>
      <c r="F1015" s="17">
        <v>0</v>
      </c>
      <c r="G1015" s="17">
        <v>0</v>
      </c>
      <c r="H1015" s="17">
        <v>0</v>
      </c>
      <c r="I1015" s="17">
        <v>220000000</v>
      </c>
      <c r="J1015" s="17">
        <v>232666160</v>
      </c>
      <c r="K1015" s="17">
        <v>587333840</v>
      </c>
      <c r="L1015" s="17">
        <v>544121182</v>
      </c>
      <c r="M1015" s="17">
        <v>544121182</v>
      </c>
      <c r="N1015" s="17">
        <v>544121182</v>
      </c>
      <c r="O1015" s="17">
        <v>544121182</v>
      </c>
      <c r="P1015" s="17">
        <v>43212658</v>
      </c>
    </row>
    <row r="1016" spans="1:16" ht="33.75" outlineLevel="2">
      <c r="A1016" s="20" t="s">
        <v>1562</v>
      </c>
      <c r="B1016" s="15" t="s">
        <v>1563</v>
      </c>
      <c r="C1016" s="16">
        <v>26834</v>
      </c>
      <c r="D1016" s="15" t="s">
        <v>1566</v>
      </c>
      <c r="E1016" s="17">
        <v>100000000</v>
      </c>
      <c r="F1016" s="17">
        <v>0</v>
      </c>
      <c r="G1016" s="17">
        <v>0</v>
      </c>
      <c r="H1016" s="17">
        <v>0</v>
      </c>
      <c r="I1016" s="17">
        <v>0</v>
      </c>
      <c r="J1016" s="17">
        <v>100000000</v>
      </c>
      <c r="K1016" s="17">
        <v>0</v>
      </c>
      <c r="L1016" s="17">
        <v>0</v>
      </c>
      <c r="M1016" s="17">
        <v>0</v>
      </c>
      <c r="N1016" s="17">
        <v>0</v>
      </c>
      <c r="O1016" s="17">
        <v>0</v>
      </c>
      <c r="P1016" s="17">
        <v>0</v>
      </c>
    </row>
    <row r="1017" spans="1:16" ht="33.75" outlineLevel="2">
      <c r="A1017" s="20" t="s">
        <v>1562</v>
      </c>
      <c r="B1017" s="15" t="s">
        <v>1563</v>
      </c>
      <c r="C1017" s="16">
        <v>26836</v>
      </c>
      <c r="D1017" s="15" t="s">
        <v>1567</v>
      </c>
      <c r="E1017" s="17">
        <v>35000000</v>
      </c>
      <c r="F1017" s="17">
        <v>0</v>
      </c>
      <c r="G1017" s="17">
        <v>0</v>
      </c>
      <c r="H1017" s="17">
        <v>389459390</v>
      </c>
      <c r="I1017" s="17">
        <v>389459390</v>
      </c>
      <c r="J1017" s="17">
        <v>424459390</v>
      </c>
      <c r="K1017" s="17">
        <v>389459390</v>
      </c>
      <c r="L1017" s="17">
        <v>389459390</v>
      </c>
      <c r="M1017" s="17">
        <v>389459390</v>
      </c>
      <c r="N1017" s="17">
        <v>194729695</v>
      </c>
      <c r="O1017" s="17">
        <v>194729695</v>
      </c>
      <c r="P1017" s="17">
        <v>0</v>
      </c>
    </row>
    <row r="1018" spans="1:16" ht="33.75" outlineLevel="2">
      <c r="A1018" s="20" t="s">
        <v>1562</v>
      </c>
      <c r="B1018" s="15" t="s">
        <v>1563</v>
      </c>
      <c r="C1018" s="16">
        <v>26839</v>
      </c>
      <c r="D1018" s="15" t="s">
        <v>1568</v>
      </c>
      <c r="E1018" s="17">
        <v>0</v>
      </c>
      <c r="F1018" s="17">
        <v>0</v>
      </c>
      <c r="G1018" s="17">
        <v>0</v>
      </c>
      <c r="H1018" s="17">
        <v>109021764</v>
      </c>
      <c r="I1018" s="17">
        <v>0</v>
      </c>
      <c r="J1018" s="17">
        <v>0</v>
      </c>
      <c r="K1018" s="17">
        <v>109021764</v>
      </c>
      <c r="L1018" s="17">
        <v>79021763</v>
      </c>
      <c r="M1018" s="17">
        <v>79021763</v>
      </c>
      <c r="N1018" s="17">
        <v>79021763</v>
      </c>
      <c r="O1018" s="17">
        <v>79021763</v>
      </c>
      <c r="P1018" s="17">
        <v>30000001</v>
      </c>
    </row>
    <row r="1019" spans="1:16" ht="33.75" outlineLevel="2">
      <c r="A1019" s="20" t="s">
        <v>1562</v>
      </c>
      <c r="B1019" s="15" t="s">
        <v>1563</v>
      </c>
      <c r="C1019" s="16">
        <v>26840</v>
      </c>
      <c r="D1019" s="15" t="s">
        <v>1569</v>
      </c>
      <c r="E1019" s="17">
        <v>40000000</v>
      </c>
      <c r="F1019" s="17">
        <v>0</v>
      </c>
      <c r="G1019" s="17">
        <v>0</v>
      </c>
      <c r="H1019" s="17">
        <v>250000000</v>
      </c>
      <c r="I1019" s="17">
        <v>0</v>
      </c>
      <c r="J1019" s="17">
        <v>45015728</v>
      </c>
      <c r="K1019" s="17">
        <v>244984272</v>
      </c>
      <c r="L1019" s="17">
        <v>208369587</v>
      </c>
      <c r="M1019" s="17">
        <v>208369587</v>
      </c>
      <c r="N1019" s="17">
        <v>208369587</v>
      </c>
      <c r="O1019" s="17">
        <v>166984050</v>
      </c>
      <c r="P1019" s="17">
        <v>36614685</v>
      </c>
    </row>
    <row r="1020" spans="1:16" ht="45" outlineLevel="2">
      <c r="A1020" s="20" t="s">
        <v>1562</v>
      </c>
      <c r="B1020" s="15" t="s">
        <v>1563</v>
      </c>
      <c r="C1020" s="16">
        <v>26841</v>
      </c>
      <c r="D1020" s="15" t="s">
        <v>1570</v>
      </c>
      <c r="E1020" s="17">
        <v>0</v>
      </c>
      <c r="F1020" s="17">
        <v>0</v>
      </c>
      <c r="G1020" s="17">
        <v>0</v>
      </c>
      <c r="H1020" s="17">
        <v>77000000</v>
      </c>
      <c r="I1020" s="17">
        <v>52000000</v>
      </c>
      <c r="J1020" s="17">
        <v>77000000</v>
      </c>
      <c r="K1020" s="17">
        <v>52000000</v>
      </c>
      <c r="L1020" s="17">
        <v>48334562</v>
      </c>
      <c r="M1020" s="17">
        <v>48334562</v>
      </c>
      <c r="N1020" s="17">
        <v>48334562</v>
      </c>
      <c r="O1020" s="17">
        <v>48334562</v>
      </c>
      <c r="P1020" s="17">
        <v>3665438</v>
      </c>
    </row>
    <row r="1021" spans="1:16" ht="33.75" outlineLevel="2">
      <c r="A1021" s="20" t="s">
        <v>1562</v>
      </c>
      <c r="B1021" s="15" t="s">
        <v>1563</v>
      </c>
      <c r="C1021" s="16">
        <v>26842</v>
      </c>
      <c r="D1021" s="15" t="s">
        <v>1571</v>
      </c>
      <c r="E1021" s="17">
        <v>10000000</v>
      </c>
      <c r="F1021" s="17">
        <v>0</v>
      </c>
      <c r="G1021" s="17">
        <v>0</v>
      </c>
      <c r="H1021" s="17">
        <v>52000000</v>
      </c>
      <c r="I1021" s="17">
        <v>0</v>
      </c>
      <c r="J1021" s="17">
        <v>16203200</v>
      </c>
      <c r="K1021" s="17">
        <v>45796800</v>
      </c>
      <c r="L1021" s="17">
        <v>45796800</v>
      </c>
      <c r="M1021" s="17">
        <v>45796800</v>
      </c>
      <c r="N1021" s="17">
        <v>45796800</v>
      </c>
      <c r="O1021" s="17">
        <v>45796800</v>
      </c>
      <c r="P1021" s="17">
        <v>0</v>
      </c>
    </row>
    <row r="1022" spans="1:16" ht="33.75" outlineLevel="2">
      <c r="A1022" s="20" t="s">
        <v>1562</v>
      </c>
      <c r="B1022" s="15" t="s">
        <v>1563</v>
      </c>
      <c r="C1022" s="16">
        <v>26843</v>
      </c>
      <c r="D1022" s="15" t="s">
        <v>1572</v>
      </c>
      <c r="E1022" s="17">
        <v>0</v>
      </c>
      <c r="F1022" s="17">
        <v>0</v>
      </c>
      <c r="G1022" s="17">
        <v>0</v>
      </c>
      <c r="H1022" s="17">
        <v>350000000</v>
      </c>
      <c r="I1022" s="17">
        <v>451000000</v>
      </c>
      <c r="J1022" s="17">
        <v>0</v>
      </c>
      <c r="K1022" s="17">
        <v>801000000</v>
      </c>
      <c r="L1022" s="17">
        <v>536000000</v>
      </c>
      <c r="M1022" s="17">
        <v>536000000</v>
      </c>
      <c r="N1022" s="17">
        <v>536000000</v>
      </c>
      <c r="O1022" s="17">
        <v>521200000</v>
      </c>
      <c r="P1022" s="17">
        <v>265000000</v>
      </c>
    </row>
    <row r="1023" spans="1:16" ht="45" outlineLevel="2">
      <c r="A1023" s="20" t="s">
        <v>1562</v>
      </c>
      <c r="B1023" s="15" t="s">
        <v>1563</v>
      </c>
      <c r="C1023" s="16">
        <v>26844</v>
      </c>
      <c r="D1023" s="15" t="s">
        <v>1573</v>
      </c>
      <c r="E1023" s="17">
        <v>0</v>
      </c>
      <c r="F1023" s="17">
        <v>0</v>
      </c>
      <c r="G1023" s="17">
        <v>0</v>
      </c>
      <c r="H1023" s="17">
        <v>47677280</v>
      </c>
      <c r="I1023" s="17">
        <v>0</v>
      </c>
      <c r="J1023" s="17">
        <v>0</v>
      </c>
      <c r="K1023" s="17">
        <v>47677280</v>
      </c>
      <c r="L1023" s="17">
        <v>47677280</v>
      </c>
      <c r="M1023" s="17">
        <v>47677280</v>
      </c>
      <c r="N1023" s="17">
        <v>47677280</v>
      </c>
      <c r="O1023" s="17">
        <v>0</v>
      </c>
      <c r="P1023" s="17">
        <v>0</v>
      </c>
    </row>
    <row r="1024" spans="1:16" ht="33.75" outlineLevel="2">
      <c r="A1024" s="20" t="s">
        <v>1562</v>
      </c>
      <c r="B1024" s="15" t="s">
        <v>1563</v>
      </c>
      <c r="C1024" s="16">
        <v>26845</v>
      </c>
      <c r="D1024" s="15" t="s">
        <v>1574</v>
      </c>
      <c r="E1024" s="17">
        <v>0</v>
      </c>
      <c r="F1024" s="17">
        <v>0</v>
      </c>
      <c r="G1024" s="17">
        <v>0</v>
      </c>
      <c r="H1024" s="17">
        <v>72238244</v>
      </c>
      <c r="I1024" s="17">
        <v>0</v>
      </c>
      <c r="J1024" s="17">
        <v>0</v>
      </c>
      <c r="K1024" s="17">
        <v>72238244</v>
      </c>
      <c r="L1024" s="17">
        <v>72238244</v>
      </c>
      <c r="M1024" s="17">
        <v>72238244</v>
      </c>
      <c r="N1024" s="17">
        <v>72238244</v>
      </c>
      <c r="O1024" s="17">
        <v>72238244</v>
      </c>
      <c r="P1024" s="17">
        <v>0</v>
      </c>
    </row>
    <row r="1025" spans="1:16" s="13" customFormat="1" outlineLevel="1">
      <c r="A1025" s="7" t="s">
        <v>1575</v>
      </c>
      <c r="B1025" s="8"/>
      <c r="C1025" s="9"/>
      <c r="D1025" s="8"/>
      <c r="E1025" s="10">
        <f t="shared" ref="E1025:P1025" si="223">SUBTOTAL(9,E1013:E1024)</f>
        <v>815000000</v>
      </c>
      <c r="F1025" s="10">
        <f t="shared" si="223"/>
        <v>0</v>
      </c>
      <c r="G1025" s="10">
        <f t="shared" si="223"/>
        <v>0</v>
      </c>
      <c r="H1025" s="10">
        <f t="shared" si="223"/>
        <v>1697396678</v>
      </c>
      <c r="I1025" s="10">
        <f t="shared" si="223"/>
        <v>1515459390</v>
      </c>
      <c r="J1025" s="10">
        <f t="shared" si="223"/>
        <v>895344478</v>
      </c>
      <c r="K1025" s="10">
        <f t="shared" si="223"/>
        <v>3132511590</v>
      </c>
      <c r="L1025" s="10">
        <f t="shared" si="223"/>
        <v>2693284084</v>
      </c>
      <c r="M1025" s="10">
        <f t="shared" si="223"/>
        <v>2693284084</v>
      </c>
      <c r="N1025" s="10">
        <f t="shared" si="223"/>
        <v>2298554389</v>
      </c>
      <c r="O1025" s="10">
        <f t="shared" si="223"/>
        <v>2176349151</v>
      </c>
      <c r="P1025" s="10">
        <f t="shared" si="223"/>
        <v>439227506</v>
      </c>
    </row>
    <row r="1026" spans="1:16" outlineLevel="2">
      <c r="A1026" s="20" t="s">
        <v>1576</v>
      </c>
      <c r="B1026" s="15" t="s">
        <v>1577</v>
      </c>
      <c r="C1026" s="16"/>
      <c r="D1026" s="15"/>
      <c r="E1026" s="17"/>
      <c r="F1026" s="17"/>
      <c r="G1026" s="17"/>
      <c r="H1026" s="17"/>
      <c r="I1026" s="17"/>
      <c r="J1026" s="17"/>
      <c r="K1026" s="17"/>
      <c r="L1026" s="17"/>
      <c r="M1026" s="17"/>
      <c r="N1026" s="17"/>
      <c r="O1026" s="17"/>
      <c r="P1026" s="17"/>
    </row>
    <row r="1027" spans="1:16" outlineLevel="1">
      <c r="A1027" s="7" t="s">
        <v>1578</v>
      </c>
      <c r="B1027" s="15"/>
      <c r="C1027" s="16"/>
      <c r="D1027" s="15"/>
      <c r="E1027" s="17">
        <f t="shared" ref="E1027:P1027" si="224">SUBTOTAL(9,E1026:E1026)</f>
        <v>0</v>
      </c>
      <c r="F1027" s="17">
        <f t="shared" si="224"/>
        <v>0</v>
      </c>
      <c r="G1027" s="17">
        <f t="shared" si="224"/>
        <v>0</v>
      </c>
      <c r="H1027" s="17">
        <f t="shared" si="224"/>
        <v>0</v>
      </c>
      <c r="I1027" s="17">
        <f t="shared" si="224"/>
        <v>0</v>
      </c>
      <c r="J1027" s="17">
        <f t="shared" si="224"/>
        <v>0</v>
      </c>
      <c r="K1027" s="17">
        <f t="shared" si="224"/>
        <v>0</v>
      </c>
      <c r="L1027" s="17">
        <f t="shared" si="224"/>
        <v>0</v>
      </c>
      <c r="M1027" s="17">
        <f t="shared" si="224"/>
        <v>0</v>
      </c>
      <c r="N1027" s="17">
        <f t="shared" si="224"/>
        <v>0</v>
      </c>
      <c r="O1027" s="17">
        <f t="shared" si="224"/>
        <v>0</v>
      </c>
      <c r="P1027" s="17">
        <f t="shared" si="224"/>
        <v>0</v>
      </c>
    </row>
    <row r="1028" spans="1:16" ht="22.5" outlineLevel="2">
      <c r="A1028" s="20" t="s">
        <v>1579</v>
      </c>
      <c r="B1028" s="15" t="s">
        <v>1580</v>
      </c>
      <c r="C1028" s="16"/>
      <c r="D1028" s="15"/>
      <c r="E1028" s="17"/>
      <c r="F1028" s="17"/>
      <c r="G1028" s="17"/>
      <c r="H1028" s="17"/>
      <c r="I1028" s="17"/>
      <c r="J1028" s="17"/>
      <c r="K1028" s="17"/>
      <c r="L1028" s="17"/>
      <c r="M1028" s="17"/>
      <c r="N1028" s="17"/>
      <c r="O1028" s="17"/>
      <c r="P1028" s="17"/>
    </row>
    <row r="1029" spans="1:16" outlineLevel="1">
      <c r="A1029" s="7" t="s">
        <v>1581</v>
      </c>
      <c r="B1029" s="15"/>
      <c r="C1029" s="16"/>
      <c r="D1029" s="15"/>
      <c r="E1029" s="17">
        <f t="shared" ref="E1029:P1029" si="225">SUBTOTAL(9,E1028:E1028)</f>
        <v>0</v>
      </c>
      <c r="F1029" s="17">
        <f t="shared" si="225"/>
        <v>0</v>
      </c>
      <c r="G1029" s="17">
        <f t="shared" si="225"/>
        <v>0</v>
      </c>
      <c r="H1029" s="17">
        <f t="shared" si="225"/>
        <v>0</v>
      </c>
      <c r="I1029" s="17">
        <f t="shared" si="225"/>
        <v>0</v>
      </c>
      <c r="J1029" s="17">
        <f t="shared" si="225"/>
        <v>0</v>
      </c>
      <c r="K1029" s="17">
        <f t="shared" si="225"/>
        <v>0</v>
      </c>
      <c r="L1029" s="17">
        <f t="shared" si="225"/>
        <v>0</v>
      </c>
      <c r="M1029" s="17">
        <f t="shared" si="225"/>
        <v>0</v>
      </c>
      <c r="N1029" s="17">
        <f t="shared" si="225"/>
        <v>0</v>
      </c>
      <c r="O1029" s="17">
        <f t="shared" si="225"/>
        <v>0</v>
      </c>
      <c r="P1029" s="17">
        <f t="shared" si="225"/>
        <v>0</v>
      </c>
    </row>
    <row r="1030" spans="1:16" ht="22.5" outlineLevel="2">
      <c r="A1030" s="20" t="s">
        <v>1582</v>
      </c>
      <c r="B1030" s="15" t="s">
        <v>1583</v>
      </c>
      <c r="C1030" s="16"/>
      <c r="D1030" s="15"/>
      <c r="E1030" s="17"/>
      <c r="F1030" s="17"/>
      <c r="G1030" s="17"/>
      <c r="H1030" s="17"/>
      <c r="I1030" s="17"/>
      <c r="J1030" s="17"/>
      <c r="K1030" s="17"/>
      <c r="L1030" s="17"/>
      <c r="M1030" s="17"/>
      <c r="N1030" s="17"/>
      <c r="O1030" s="17"/>
      <c r="P1030" s="17"/>
    </row>
    <row r="1031" spans="1:16" ht="22.5" outlineLevel="2">
      <c r="A1031" s="20" t="s">
        <v>1582</v>
      </c>
      <c r="B1031" s="15" t="s">
        <v>1583</v>
      </c>
      <c r="C1031" s="16">
        <v>26850</v>
      </c>
      <c r="D1031" s="15" t="s">
        <v>1584</v>
      </c>
      <c r="E1031" s="17">
        <v>900000000</v>
      </c>
      <c r="F1031" s="17">
        <v>0</v>
      </c>
      <c r="G1031" s="17">
        <v>0</v>
      </c>
      <c r="H1031" s="17">
        <v>1806881835</v>
      </c>
      <c r="I1031" s="17">
        <v>205000000</v>
      </c>
      <c r="J1031" s="17">
        <v>0</v>
      </c>
      <c r="K1031" s="17">
        <v>2911881835</v>
      </c>
      <c r="L1031" s="17">
        <v>2339018880</v>
      </c>
      <c r="M1031" s="17">
        <v>2339018880</v>
      </c>
      <c r="N1031" s="17">
        <v>2339018880</v>
      </c>
      <c r="O1031" s="17">
        <v>1570577062</v>
      </c>
      <c r="P1031" s="17">
        <v>572862955</v>
      </c>
    </row>
    <row r="1032" spans="1:16" ht="22.5" outlineLevel="2">
      <c r="A1032" s="20" t="s">
        <v>1582</v>
      </c>
      <c r="B1032" s="15" t="s">
        <v>1583</v>
      </c>
      <c r="C1032" s="16">
        <v>268502</v>
      </c>
      <c r="D1032" s="15" t="s">
        <v>1585</v>
      </c>
      <c r="E1032" s="17">
        <v>0</v>
      </c>
      <c r="F1032" s="17">
        <v>0</v>
      </c>
      <c r="G1032" s="17">
        <v>0</v>
      </c>
      <c r="H1032" s="17">
        <v>68318165</v>
      </c>
      <c r="I1032" s="17">
        <v>0</v>
      </c>
      <c r="J1032" s="17">
        <v>0</v>
      </c>
      <c r="K1032" s="17">
        <v>68318165</v>
      </c>
      <c r="L1032" s="17">
        <v>68318165</v>
      </c>
      <c r="M1032" s="17">
        <v>68318165</v>
      </c>
      <c r="N1032" s="17">
        <v>68318165</v>
      </c>
      <c r="O1032" s="17">
        <v>68318165</v>
      </c>
      <c r="P1032" s="17">
        <v>0</v>
      </c>
    </row>
    <row r="1033" spans="1:16" s="13" customFormat="1" outlineLevel="1">
      <c r="A1033" s="7" t="s">
        <v>1586</v>
      </c>
      <c r="B1033" s="8"/>
      <c r="C1033" s="9"/>
      <c r="D1033" s="8"/>
      <c r="E1033" s="10">
        <f t="shared" ref="E1033:P1033" si="226">SUBTOTAL(9,E1030:E1032)</f>
        <v>900000000</v>
      </c>
      <c r="F1033" s="10">
        <f t="shared" si="226"/>
        <v>0</v>
      </c>
      <c r="G1033" s="10">
        <f t="shared" si="226"/>
        <v>0</v>
      </c>
      <c r="H1033" s="10">
        <f t="shared" si="226"/>
        <v>1875200000</v>
      </c>
      <c r="I1033" s="10">
        <f t="shared" si="226"/>
        <v>205000000</v>
      </c>
      <c r="J1033" s="10">
        <f t="shared" si="226"/>
        <v>0</v>
      </c>
      <c r="K1033" s="10">
        <f t="shared" si="226"/>
        <v>2980200000</v>
      </c>
      <c r="L1033" s="10">
        <f t="shared" si="226"/>
        <v>2407337045</v>
      </c>
      <c r="M1033" s="10">
        <f t="shared" si="226"/>
        <v>2407337045</v>
      </c>
      <c r="N1033" s="10">
        <f t="shared" si="226"/>
        <v>2407337045</v>
      </c>
      <c r="O1033" s="10">
        <f t="shared" si="226"/>
        <v>1638895227</v>
      </c>
      <c r="P1033" s="10">
        <f t="shared" si="226"/>
        <v>572862955</v>
      </c>
    </row>
    <row r="1034" spans="1:16" ht="22.5" outlineLevel="2">
      <c r="A1034" s="20" t="s">
        <v>1587</v>
      </c>
      <c r="B1034" s="15" t="s">
        <v>1588</v>
      </c>
      <c r="C1034" s="16"/>
      <c r="D1034" s="15"/>
      <c r="E1034" s="17"/>
      <c r="F1034" s="17"/>
      <c r="G1034" s="17"/>
      <c r="H1034" s="17"/>
      <c r="I1034" s="17"/>
      <c r="J1034" s="17"/>
      <c r="K1034" s="17"/>
      <c r="L1034" s="17"/>
      <c r="M1034" s="17"/>
      <c r="N1034" s="17"/>
      <c r="O1034" s="17"/>
      <c r="P1034" s="17"/>
    </row>
    <row r="1035" spans="1:16" ht="22.5" outlineLevel="2">
      <c r="A1035" s="20" t="s">
        <v>1587</v>
      </c>
      <c r="B1035" s="15" t="s">
        <v>1588</v>
      </c>
      <c r="C1035" s="16">
        <v>26860</v>
      </c>
      <c r="D1035" s="15" t="s">
        <v>1589</v>
      </c>
      <c r="E1035" s="17">
        <v>900000000</v>
      </c>
      <c r="F1035" s="17">
        <v>0</v>
      </c>
      <c r="G1035" s="17">
        <v>0</v>
      </c>
      <c r="H1035" s="17">
        <v>550291552</v>
      </c>
      <c r="I1035" s="17">
        <v>0</v>
      </c>
      <c r="J1035" s="17">
        <v>0</v>
      </c>
      <c r="K1035" s="17">
        <v>1450291552</v>
      </c>
      <c r="L1035" s="17">
        <v>700780000</v>
      </c>
      <c r="M1035" s="17">
        <v>700780000</v>
      </c>
      <c r="N1035" s="17">
        <v>675780000</v>
      </c>
      <c r="O1035" s="17">
        <v>675780000</v>
      </c>
      <c r="P1035" s="17">
        <v>749511552</v>
      </c>
    </row>
    <row r="1036" spans="1:16" ht="22.5" outlineLevel="2">
      <c r="A1036" s="20" t="s">
        <v>1587</v>
      </c>
      <c r="B1036" s="15" t="s">
        <v>1588</v>
      </c>
      <c r="C1036" s="16">
        <v>268602</v>
      </c>
      <c r="D1036" s="15" t="s">
        <v>1590</v>
      </c>
      <c r="E1036" s="17">
        <v>0</v>
      </c>
      <c r="F1036" s="17">
        <v>0</v>
      </c>
      <c r="G1036" s="17">
        <v>0</v>
      </c>
      <c r="H1036" s="17">
        <v>39208448</v>
      </c>
      <c r="I1036" s="17">
        <v>0</v>
      </c>
      <c r="J1036" s="17">
        <v>0</v>
      </c>
      <c r="K1036" s="17">
        <v>39208448</v>
      </c>
      <c r="L1036" s="17">
        <v>33992325</v>
      </c>
      <c r="M1036" s="17">
        <v>33992325</v>
      </c>
      <c r="N1036" s="17">
        <v>33992325</v>
      </c>
      <c r="O1036" s="17">
        <v>33992325</v>
      </c>
      <c r="P1036" s="17">
        <v>5216123</v>
      </c>
    </row>
    <row r="1037" spans="1:16" s="13" customFormat="1" outlineLevel="1">
      <c r="A1037" s="7" t="s">
        <v>1591</v>
      </c>
      <c r="B1037" s="8"/>
      <c r="C1037" s="9"/>
      <c r="D1037" s="8"/>
      <c r="E1037" s="10">
        <f t="shared" ref="E1037:P1037" si="227">SUBTOTAL(9,E1034:E1036)</f>
        <v>900000000</v>
      </c>
      <c r="F1037" s="10">
        <f t="shared" si="227"/>
        <v>0</v>
      </c>
      <c r="G1037" s="10">
        <f t="shared" si="227"/>
        <v>0</v>
      </c>
      <c r="H1037" s="10">
        <f t="shared" si="227"/>
        <v>589500000</v>
      </c>
      <c r="I1037" s="10">
        <f t="shared" si="227"/>
        <v>0</v>
      </c>
      <c r="J1037" s="10">
        <f t="shared" si="227"/>
        <v>0</v>
      </c>
      <c r="K1037" s="10">
        <f t="shared" si="227"/>
        <v>1489500000</v>
      </c>
      <c r="L1037" s="10">
        <f t="shared" si="227"/>
        <v>734772325</v>
      </c>
      <c r="M1037" s="10">
        <f t="shared" si="227"/>
        <v>734772325</v>
      </c>
      <c r="N1037" s="10">
        <f t="shared" si="227"/>
        <v>709772325</v>
      </c>
      <c r="O1037" s="10">
        <f t="shared" si="227"/>
        <v>709772325</v>
      </c>
      <c r="P1037" s="10">
        <f t="shared" si="227"/>
        <v>754727675</v>
      </c>
    </row>
    <row r="1038" spans="1:16" ht="22.5" outlineLevel="2">
      <c r="A1038" s="20" t="s">
        <v>1592</v>
      </c>
      <c r="B1038" s="15" t="s">
        <v>1593</v>
      </c>
      <c r="C1038" s="16"/>
      <c r="D1038" s="15"/>
      <c r="E1038" s="17"/>
      <c r="F1038" s="17"/>
      <c r="G1038" s="17"/>
      <c r="H1038" s="17"/>
      <c r="I1038" s="17"/>
      <c r="J1038" s="17"/>
      <c r="K1038" s="17"/>
      <c r="L1038" s="17"/>
      <c r="M1038" s="17"/>
      <c r="N1038" s="17"/>
      <c r="O1038" s="17"/>
      <c r="P1038" s="17"/>
    </row>
    <row r="1039" spans="1:16" ht="22.5" outlineLevel="2">
      <c r="A1039" s="20" t="s">
        <v>1592</v>
      </c>
      <c r="B1039" s="15" t="s">
        <v>1593</v>
      </c>
      <c r="C1039" s="16">
        <v>26864</v>
      </c>
      <c r="D1039" s="15" t="s">
        <v>1594</v>
      </c>
      <c r="E1039" s="17">
        <v>71791019</v>
      </c>
      <c r="F1039" s="17">
        <v>0</v>
      </c>
      <c r="G1039" s="17">
        <v>0</v>
      </c>
      <c r="H1039" s="17">
        <v>147457392</v>
      </c>
      <c r="I1039" s="17">
        <v>0</v>
      </c>
      <c r="J1039" s="17">
        <v>100000000</v>
      </c>
      <c r="K1039" s="17">
        <v>119248411</v>
      </c>
      <c r="L1039" s="17">
        <v>109104500</v>
      </c>
      <c r="M1039" s="17">
        <v>109104500</v>
      </c>
      <c r="N1039" s="17">
        <v>109104500</v>
      </c>
      <c r="O1039" s="17">
        <v>78681350</v>
      </c>
      <c r="P1039" s="17">
        <v>10143911</v>
      </c>
    </row>
    <row r="1040" spans="1:16" s="13" customFormat="1" outlineLevel="1">
      <c r="A1040" s="7" t="s">
        <v>1595</v>
      </c>
      <c r="B1040" s="8"/>
      <c r="C1040" s="9"/>
      <c r="D1040" s="8"/>
      <c r="E1040" s="10">
        <f t="shared" ref="E1040:P1040" si="228">SUBTOTAL(9,E1038:E1039)</f>
        <v>71791019</v>
      </c>
      <c r="F1040" s="10">
        <f t="shared" si="228"/>
        <v>0</v>
      </c>
      <c r="G1040" s="10">
        <f t="shared" si="228"/>
        <v>0</v>
      </c>
      <c r="H1040" s="10">
        <f t="shared" si="228"/>
        <v>147457392</v>
      </c>
      <c r="I1040" s="10">
        <f t="shared" si="228"/>
        <v>0</v>
      </c>
      <c r="J1040" s="10">
        <f t="shared" si="228"/>
        <v>100000000</v>
      </c>
      <c r="K1040" s="10">
        <f t="shared" si="228"/>
        <v>119248411</v>
      </c>
      <c r="L1040" s="10">
        <f t="shared" si="228"/>
        <v>109104500</v>
      </c>
      <c r="M1040" s="10">
        <f t="shared" si="228"/>
        <v>109104500</v>
      </c>
      <c r="N1040" s="10">
        <f t="shared" si="228"/>
        <v>109104500</v>
      </c>
      <c r="O1040" s="10">
        <f t="shared" si="228"/>
        <v>78681350</v>
      </c>
      <c r="P1040" s="10">
        <f t="shared" si="228"/>
        <v>10143911</v>
      </c>
    </row>
    <row r="1041" spans="1:16" outlineLevel="2">
      <c r="A1041" s="20" t="s">
        <v>1596</v>
      </c>
      <c r="B1041" s="15" t="s">
        <v>1597</v>
      </c>
      <c r="C1041" s="16"/>
      <c r="D1041" s="15"/>
      <c r="E1041" s="17"/>
      <c r="F1041" s="17"/>
      <c r="G1041" s="17"/>
      <c r="H1041" s="17"/>
      <c r="I1041" s="17"/>
      <c r="J1041" s="17"/>
      <c r="K1041" s="17"/>
      <c r="L1041" s="17"/>
      <c r="M1041" s="17"/>
      <c r="N1041" s="17"/>
      <c r="O1041" s="17"/>
      <c r="P1041" s="17"/>
    </row>
    <row r="1042" spans="1:16" outlineLevel="1">
      <c r="A1042" s="7" t="s">
        <v>1598</v>
      </c>
      <c r="B1042" s="15"/>
      <c r="C1042" s="16"/>
      <c r="D1042" s="15"/>
      <c r="E1042" s="17">
        <f t="shared" ref="E1042:P1042" si="229">SUBTOTAL(9,E1041:E1041)</f>
        <v>0</v>
      </c>
      <c r="F1042" s="17">
        <f t="shared" si="229"/>
        <v>0</v>
      </c>
      <c r="G1042" s="17">
        <f t="shared" si="229"/>
        <v>0</v>
      </c>
      <c r="H1042" s="17">
        <f t="shared" si="229"/>
        <v>0</v>
      </c>
      <c r="I1042" s="17">
        <f t="shared" si="229"/>
        <v>0</v>
      </c>
      <c r="J1042" s="17">
        <f t="shared" si="229"/>
        <v>0</v>
      </c>
      <c r="K1042" s="17">
        <f t="shared" si="229"/>
        <v>0</v>
      </c>
      <c r="L1042" s="17">
        <f t="shared" si="229"/>
        <v>0</v>
      </c>
      <c r="M1042" s="17">
        <f t="shared" si="229"/>
        <v>0</v>
      </c>
      <c r="N1042" s="17">
        <f t="shared" si="229"/>
        <v>0</v>
      </c>
      <c r="O1042" s="17">
        <f t="shared" si="229"/>
        <v>0</v>
      </c>
      <c r="P1042" s="17">
        <f t="shared" si="229"/>
        <v>0</v>
      </c>
    </row>
    <row r="1043" spans="1:16" ht="22.5" outlineLevel="2">
      <c r="A1043" s="20" t="s">
        <v>1599</v>
      </c>
      <c r="B1043" s="15" t="s">
        <v>1600</v>
      </c>
      <c r="C1043" s="16"/>
      <c r="D1043" s="15"/>
      <c r="E1043" s="17"/>
      <c r="F1043" s="17"/>
      <c r="G1043" s="17"/>
      <c r="H1043" s="17"/>
      <c r="I1043" s="17"/>
      <c r="J1043" s="17"/>
      <c r="K1043" s="17"/>
      <c r="L1043" s="17"/>
      <c r="M1043" s="17"/>
      <c r="N1043" s="17"/>
      <c r="O1043" s="17"/>
      <c r="P1043" s="17"/>
    </row>
    <row r="1044" spans="1:16" outlineLevel="1">
      <c r="A1044" s="7" t="s">
        <v>1601</v>
      </c>
      <c r="B1044" s="15"/>
      <c r="C1044" s="16"/>
      <c r="D1044" s="15"/>
      <c r="E1044" s="17">
        <f t="shared" ref="E1044:P1044" si="230">SUBTOTAL(9,E1043:E1043)</f>
        <v>0</v>
      </c>
      <c r="F1044" s="17">
        <f t="shared" si="230"/>
        <v>0</v>
      </c>
      <c r="G1044" s="17">
        <f t="shared" si="230"/>
        <v>0</v>
      </c>
      <c r="H1044" s="17">
        <f t="shared" si="230"/>
        <v>0</v>
      </c>
      <c r="I1044" s="17">
        <f t="shared" si="230"/>
        <v>0</v>
      </c>
      <c r="J1044" s="17">
        <f t="shared" si="230"/>
        <v>0</v>
      </c>
      <c r="K1044" s="17">
        <f t="shared" si="230"/>
        <v>0</v>
      </c>
      <c r="L1044" s="17">
        <f t="shared" si="230"/>
        <v>0</v>
      </c>
      <c r="M1044" s="17">
        <f t="shared" si="230"/>
        <v>0</v>
      </c>
      <c r="N1044" s="17">
        <f t="shared" si="230"/>
        <v>0</v>
      </c>
      <c r="O1044" s="17">
        <f t="shared" si="230"/>
        <v>0</v>
      </c>
      <c r="P1044" s="17">
        <f t="shared" si="230"/>
        <v>0</v>
      </c>
    </row>
    <row r="1045" spans="1:16" ht="22.5" outlineLevel="2">
      <c r="A1045" s="20" t="s">
        <v>1602</v>
      </c>
      <c r="B1045" s="15" t="s">
        <v>1603</v>
      </c>
      <c r="C1045" s="16"/>
      <c r="D1045" s="15"/>
      <c r="E1045" s="17"/>
      <c r="F1045" s="17"/>
      <c r="G1045" s="17"/>
      <c r="H1045" s="17"/>
      <c r="I1045" s="17"/>
      <c r="J1045" s="17"/>
      <c r="K1045" s="17"/>
      <c r="L1045" s="17"/>
      <c r="M1045" s="17"/>
      <c r="N1045" s="17"/>
      <c r="O1045" s="17"/>
      <c r="P1045" s="17"/>
    </row>
    <row r="1046" spans="1:16" ht="22.5" outlineLevel="2">
      <c r="A1046" s="20" t="s">
        <v>1602</v>
      </c>
      <c r="B1046" s="15" t="s">
        <v>1603</v>
      </c>
      <c r="C1046" s="16">
        <v>26868</v>
      </c>
      <c r="D1046" s="15" t="s">
        <v>1604</v>
      </c>
      <c r="E1046" s="17">
        <v>1100000000</v>
      </c>
      <c r="F1046" s="17">
        <v>0</v>
      </c>
      <c r="G1046" s="17">
        <v>0</v>
      </c>
      <c r="H1046" s="17">
        <v>52000000</v>
      </c>
      <c r="I1046" s="17">
        <v>1222000000</v>
      </c>
      <c r="J1046" s="17">
        <v>620089993</v>
      </c>
      <c r="K1046" s="17">
        <v>1753910007</v>
      </c>
      <c r="L1046" s="17">
        <v>1036196640</v>
      </c>
      <c r="M1046" s="17">
        <v>1036196640</v>
      </c>
      <c r="N1046" s="17">
        <v>918502200</v>
      </c>
      <c r="O1046" s="17">
        <v>432954851</v>
      </c>
      <c r="P1046" s="17">
        <v>717713367</v>
      </c>
    </row>
    <row r="1047" spans="1:16" ht="22.5" outlineLevel="2">
      <c r="A1047" s="20" t="s">
        <v>1602</v>
      </c>
      <c r="B1047" s="15" t="s">
        <v>1603</v>
      </c>
      <c r="C1047" s="16">
        <v>26869</v>
      </c>
      <c r="D1047" s="15" t="s">
        <v>1605</v>
      </c>
      <c r="E1047" s="17">
        <v>0</v>
      </c>
      <c r="F1047" s="17">
        <v>0</v>
      </c>
      <c r="G1047" s="17">
        <v>0</v>
      </c>
      <c r="H1047" s="17">
        <v>100000000</v>
      </c>
      <c r="I1047" s="17">
        <v>100000000</v>
      </c>
      <c r="J1047" s="17">
        <v>0</v>
      </c>
      <c r="K1047" s="17">
        <v>200000000</v>
      </c>
      <c r="L1047" s="17">
        <v>15000000</v>
      </c>
      <c r="M1047" s="17">
        <v>15000000</v>
      </c>
      <c r="N1047" s="17">
        <v>0</v>
      </c>
      <c r="O1047" s="17">
        <v>0</v>
      </c>
      <c r="P1047" s="17">
        <v>185000000</v>
      </c>
    </row>
    <row r="1048" spans="1:16" s="13" customFormat="1" outlineLevel="1">
      <c r="A1048" s="7" t="s">
        <v>1606</v>
      </c>
      <c r="B1048" s="8"/>
      <c r="C1048" s="9"/>
      <c r="D1048" s="8"/>
      <c r="E1048" s="10">
        <f t="shared" ref="E1048:P1048" si="231">SUBTOTAL(9,E1045:E1047)</f>
        <v>1100000000</v>
      </c>
      <c r="F1048" s="10">
        <f t="shared" si="231"/>
        <v>0</v>
      </c>
      <c r="G1048" s="10">
        <f t="shared" si="231"/>
        <v>0</v>
      </c>
      <c r="H1048" s="10">
        <f t="shared" si="231"/>
        <v>152000000</v>
      </c>
      <c r="I1048" s="10">
        <f t="shared" si="231"/>
        <v>1322000000</v>
      </c>
      <c r="J1048" s="10">
        <f t="shared" si="231"/>
        <v>620089993</v>
      </c>
      <c r="K1048" s="10">
        <f t="shared" si="231"/>
        <v>1953910007</v>
      </c>
      <c r="L1048" s="10">
        <f t="shared" si="231"/>
        <v>1051196640</v>
      </c>
      <c r="M1048" s="10">
        <f t="shared" si="231"/>
        <v>1051196640</v>
      </c>
      <c r="N1048" s="10">
        <f t="shared" si="231"/>
        <v>918502200</v>
      </c>
      <c r="O1048" s="10">
        <f t="shared" si="231"/>
        <v>432954851</v>
      </c>
      <c r="P1048" s="10">
        <f t="shared" si="231"/>
        <v>902713367</v>
      </c>
    </row>
    <row r="1049" spans="1:16" outlineLevel="2">
      <c r="A1049" s="20" t="s">
        <v>1607</v>
      </c>
      <c r="B1049" s="15" t="s">
        <v>1608</v>
      </c>
      <c r="C1049" s="16"/>
      <c r="D1049" s="15"/>
      <c r="E1049" s="17"/>
      <c r="F1049" s="17"/>
      <c r="G1049" s="17"/>
      <c r="H1049" s="17"/>
      <c r="I1049" s="17"/>
      <c r="J1049" s="17"/>
      <c r="K1049" s="17"/>
      <c r="L1049" s="17"/>
      <c r="M1049" s="17"/>
      <c r="N1049" s="17"/>
      <c r="O1049" s="17"/>
      <c r="P1049" s="17"/>
    </row>
    <row r="1050" spans="1:16" outlineLevel="1">
      <c r="A1050" s="7" t="s">
        <v>1609</v>
      </c>
      <c r="B1050" s="15"/>
      <c r="C1050" s="16"/>
      <c r="D1050" s="15"/>
      <c r="E1050" s="17">
        <f t="shared" ref="E1050:P1050" si="232">SUBTOTAL(9,E1049:E1049)</f>
        <v>0</v>
      </c>
      <c r="F1050" s="17">
        <f t="shared" si="232"/>
        <v>0</v>
      </c>
      <c r="G1050" s="17">
        <f t="shared" si="232"/>
        <v>0</v>
      </c>
      <c r="H1050" s="17">
        <f t="shared" si="232"/>
        <v>0</v>
      </c>
      <c r="I1050" s="17">
        <f t="shared" si="232"/>
        <v>0</v>
      </c>
      <c r="J1050" s="17">
        <f t="shared" si="232"/>
        <v>0</v>
      </c>
      <c r="K1050" s="17">
        <f t="shared" si="232"/>
        <v>0</v>
      </c>
      <c r="L1050" s="17">
        <f t="shared" si="232"/>
        <v>0</v>
      </c>
      <c r="M1050" s="17">
        <f t="shared" si="232"/>
        <v>0</v>
      </c>
      <c r="N1050" s="17">
        <f t="shared" si="232"/>
        <v>0</v>
      </c>
      <c r="O1050" s="17">
        <f t="shared" si="232"/>
        <v>0</v>
      </c>
      <c r="P1050" s="17">
        <f t="shared" si="232"/>
        <v>0</v>
      </c>
    </row>
    <row r="1051" spans="1:16" ht="22.5" outlineLevel="2">
      <c r="A1051" s="20" t="s">
        <v>1610</v>
      </c>
      <c r="B1051" s="15" t="s">
        <v>1611</v>
      </c>
      <c r="C1051" s="16"/>
      <c r="D1051" s="15"/>
      <c r="E1051" s="17"/>
      <c r="F1051" s="17"/>
      <c r="G1051" s="17"/>
      <c r="H1051" s="17"/>
      <c r="I1051" s="17"/>
      <c r="J1051" s="17"/>
      <c r="K1051" s="17"/>
      <c r="L1051" s="17"/>
      <c r="M1051" s="17"/>
      <c r="N1051" s="17"/>
      <c r="O1051" s="17"/>
      <c r="P1051" s="17"/>
    </row>
    <row r="1052" spans="1:16" outlineLevel="1">
      <c r="A1052" s="7" t="s">
        <v>1612</v>
      </c>
      <c r="B1052" s="15"/>
      <c r="C1052" s="16"/>
      <c r="D1052" s="15"/>
      <c r="E1052" s="17">
        <f t="shared" ref="E1052:P1052" si="233">SUBTOTAL(9,E1051:E1051)</f>
        <v>0</v>
      </c>
      <c r="F1052" s="17">
        <f t="shared" si="233"/>
        <v>0</v>
      </c>
      <c r="G1052" s="17">
        <f t="shared" si="233"/>
        <v>0</v>
      </c>
      <c r="H1052" s="17">
        <f t="shared" si="233"/>
        <v>0</v>
      </c>
      <c r="I1052" s="17">
        <f t="shared" si="233"/>
        <v>0</v>
      </c>
      <c r="J1052" s="17">
        <f t="shared" si="233"/>
        <v>0</v>
      </c>
      <c r="K1052" s="17">
        <f t="shared" si="233"/>
        <v>0</v>
      </c>
      <c r="L1052" s="17">
        <f t="shared" si="233"/>
        <v>0</v>
      </c>
      <c r="M1052" s="17">
        <f t="shared" si="233"/>
        <v>0</v>
      </c>
      <c r="N1052" s="17">
        <f t="shared" si="233"/>
        <v>0</v>
      </c>
      <c r="O1052" s="17">
        <f t="shared" si="233"/>
        <v>0</v>
      </c>
      <c r="P1052" s="17">
        <f t="shared" si="233"/>
        <v>0</v>
      </c>
    </row>
    <row r="1053" spans="1:16" ht="22.5" outlineLevel="2">
      <c r="A1053" s="20" t="s">
        <v>1613</v>
      </c>
      <c r="B1053" s="15" t="s">
        <v>1614</v>
      </c>
      <c r="C1053" s="16"/>
      <c r="D1053" s="15"/>
      <c r="E1053" s="17"/>
      <c r="F1053" s="17"/>
      <c r="G1053" s="17"/>
      <c r="H1053" s="17"/>
      <c r="I1053" s="17"/>
      <c r="J1053" s="17"/>
      <c r="K1053" s="17"/>
      <c r="L1053" s="17"/>
      <c r="M1053" s="17"/>
      <c r="N1053" s="17"/>
      <c r="O1053" s="17"/>
      <c r="P1053" s="17"/>
    </row>
    <row r="1054" spans="1:16" outlineLevel="1">
      <c r="A1054" s="7" t="s">
        <v>1615</v>
      </c>
      <c r="B1054" s="15"/>
      <c r="C1054" s="16"/>
      <c r="D1054" s="15"/>
      <c r="E1054" s="17">
        <f t="shared" ref="E1054:P1054" si="234">SUBTOTAL(9,E1053:E1053)</f>
        <v>0</v>
      </c>
      <c r="F1054" s="17">
        <f t="shared" si="234"/>
        <v>0</v>
      </c>
      <c r="G1054" s="17">
        <f t="shared" si="234"/>
        <v>0</v>
      </c>
      <c r="H1054" s="17">
        <f t="shared" si="234"/>
        <v>0</v>
      </c>
      <c r="I1054" s="17">
        <f t="shared" si="234"/>
        <v>0</v>
      </c>
      <c r="J1054" s="17">
        <f t="shared" si="234"/>
        <v>0</v>
      </c>
      <c r="K1054" s="17">
        <f t="shared" si="234"/>
        <v>0</v>
      </c>
      <c r="L1054" s="17">
        <f t="shared" si="234"/>
        <v>0</v>
      </c>
      <c r="M1054" s="17">
        <f t="shared" si="234"/>
        <v>0</v>
      </c>
      <c r="N1054" s="17">
        <f t="shared" si="234"/>
        <v>0</v>
      </c>
      <c r="O1054" s="17">
        <f t="shared" si="234"/>
        <v>0</v>
      </c>
      <c r="P1054" s="17">
        <f t="shared" si="234"/>
        <v>0</v>
      </c>
    </row>
    <row r="1055" spans="1:16" outlineLevel="2">
      <c r="A1055" s="20" t="s">
        <v>1616</v>
      </c>
      <c r="B1055" s="15" t="s">
        <v>1617</v>
      </c>
      <c r="C1055" s="16"/>
      <c r="D1055" s="15"/>
      <c r="E1055" s="17"/>
      <c r="F1055" s="17"/>
      <c r="G1055" s="17"/>
      <c r="H1055" s="17"/>
      <c r="I1055" s="17"/>
      <c r="J1055" s="17"/>
      <c r="K1055" s="17"/>
      <c r="L1055" s="17"/>
      <c r="M1055" s="17"/>
      <c r="N1055" s="17"/>
      <c r="O1055" s="17"/>
      <c r="P1055" s="17"/>
    </row>
    <row r="1056" spans="1:16" ht="33.75" outlineLevel="2">
      <c r="A1056" s="20" t="s">
        <v>1616</v>
      </c>
      <c r="B1056" s="15" t="s">
        <v>1617</v>
      </c>
      <c r="C1056" s="16">
        <v>26870</v>
      </c>
      <c r="D1056" s="15" t="s">
        <v>1618</v>
      </c>
      <c r="E1056" s="17">
        <v>153501127</v>
      </c>
      <c r="F1056" s="17">
        <v>0</v>
      </c>
      <c r="G1056" s="17">
        <v>0</v>
      </c>
      <c r="H1056" s="17">
        <v>75000000</v>
      </c>
      <c r="I1056" s="17">
        <v>662000000</v>
      </c>
      <c r="J1056" s="17">
        <v>612000000</v>
      </c>
      <c r="K1056" s="17">
        <v>278501127</v>
      </c>
      <c r="L1056" s="17">
        <v>165102740</v>
      </c>
      <c r="M1056" s="17">
        <v>165102740</v>
      </c>
      <c r="N1056" s="17">
        <v>109102740</v>
      </c>
      <c r="O1056" s="17">
        <v>80839540</v>
      </c>
      <c r="P1056" s="17">
        <v>113398387</v>
      </c>
    </row>
    <row r="1057" spans="1:16" ht="33.75" outlineLevel="2">
      <c r="A1057" s="20" t="s">
        <v>1616</v>
      </c>
      <c r="B1057" s="15" t="s">
        <v>1617</v>
      </c>
      <c r="C1057" s="16">
        <v>26880</v>
      </c>
      <c r="D1057" s="15" t="s">
        <v>1619</v>
      </c>
      <c r="E1057" s="17">
        <v>300000000</v>
      </c>
      <c r="F1057" s="17">
        <v>0</v>
      </c>
      <c r="G1057" s="17">
        <v>0</v>
      </c>
      <c r="H1057" s="17">
        <v>0</v>
      </c>
      <c r="I1057" s="17">
        <v>350000000</v>
      </c>
      <c r="J1057" s="17">
        <v>600000000</v>
      </c>
      <c r="K1057" s="17">
        <v>50000000</v>
      </c>
      <c r="L1057" s="17">
        <v>50000000</v>
      </c>
      <c r="M1057" s="17">
        <v>50000000</v>
      </c>
      <c r="N1057" s="17">
        <v>50000000</v>
      </c>
      <c r="O1057" s="17">
        <v>50000000</v>
      </c>
      <c r="P1057" s="17">
        <v>0</v>
      </c>
    </row>
    <row r="1058" spans="1:16" ht="56.25" outlineLevel="2">
      <c r="A1058" s="20" t="s">
        <v>1616</v>
      </c>
      <c r="B1058" s="15" t="s">
        <v>1617</v>
      </c>
      <c r="C1058" s="16">
        <v>26881</v>
      </c>
      <c r="D1058" s="15" t="s">
        <v>1620</v>
      </c>
      <c r="E1058" s="17">
        <v>0</v>
      </c>
      <c r="F1058" s="17">
        <v>0</v>
      </c>
      <c r="G1058" s="17">
        <v>0</v>
      </c>
      <c r="H1058" s="17">
        <v>65641874</v>
      </c>
      <c r="I1058" s="17">
        <v>0</v>
      </c>
      <c r="J1058" s="17">
        <v>0</v>
      </c>
      <c r="K1058" s="17">
        <v>65641874</v>
      </c>
      <c r="L1058" s="17">
        <v>39500000</v>
      </c>
      <c r="M1058" s="17">
        <v>39500000</v>
      </c>
      <c r="N1058" s="17">
        <v>39500000</v>
      </c>
      <c r="O1058" s="17">
        <v>39500000</v>
      </c>
      <c r="P1058" s="17">
        <v>26141874</v>
      </c>
    </row>
    <row r="1059" spans="1:16" ht="33.75" outlineLevel="2">
      <c r="A1059" s="20" t="s">
        <v>1616</v>
      </c>
      <c r="B1059" s="15" t="s">
        <v>1617</v>
      </c>
      <c r="C1059" s="16">
        <v>26882</v>
      </c>
      <c r="D1059" s="15" t="s">
        <v>1621</v>
      </c>
      <c r="E1059" s="17">
        <v>1260000000</v>
      </c>
      <c r="F1059" s="17">
        <v>0</v>
      </c>
      <c r="G1059" s="17">
        <v>0</v>
      </c>
      <c r="H1059" s="17">
        <v>650000000</v>
      </c>
      <c r="I1059" s="17">
        <v>50000000</v>
      </c>
      <c r="J1059" s="17">
        <v>42292118</v>
      </c>
      <c r="K1059" s="17">
        <v>1917707882</v>
      </c>
      <c r="L1059" s="17">
        <v>1904241341</v>
      </c>
      <c r="M1059" s="17">
        <v>1904241341</v>
      </c>
      <c r="N1059" s="17">
        <v>890821119</v>
      </c>
      <c r="O1059" s="17">
        <v>756812483</v>
      </c>
      <c r="P1059" s="17">
        <v>13466541</v>
      </c>
    </row>
    <row r="1060" spans="1:16" ht="22.5" outlineLevel="2">
      <c r="A1060" s="20" t="s">
        <v>1616</v>
      </c>
      <c r="B1060" s="15" t="s">
        <v>1617</v>
      </c>
      <c r="C1060" s="16">
        <v>26900</v>
      </c>
      <c r="D1060" s="15" t="s">
        <v>1622</v>
      </c>
      <c r="E1060" s="17">
        <v>900000000</v>
      </c>
      <c r="F1060" s="17">
        <v>0</v>
      </c>
      <c r="G1060" s="17">
        <v>0</v>
      </c>
      <c r="H1060" s="17">
        <v>500000000</v>
      </c>
      <c r="I1060" s="17">
        <v>0</v>
      </c>
      <c r="J1060" s="17">
        <v>377901503</v>
      </c>
      <c r="K1060" s="17">
        <v>1022098497</v>
      </c>
      <c r="L1060" s="17">
        <v>225360146</v>
      </c>
      <c r="M1060" s="17">
        <v>225360146</v>
      </c>
      <c r="N1060" s="17">
        <v>135326746</v>
      </c>
      <c r="O1060" s="17">
        <v>93298497</v>
      </c>
      <c r="P1060" s="17">
        <v>796738351</v>
      </c>
    </row>
    <row r="1061" spans="1:16" ht="33.75" outlineLevel="2">
      <c r="A1061" s="20" t="s">
        <v>1616</v>
      </c>
      <c r="B1061" s="15" t="s">
        <v>1617</v>
      </c>
      <c r="C1061" s="16">
        <v>26930</v>
      </c>
      <c r="D1061" s="15" t="s">
        <v>1623</v>
      </c>
      <c r="E1061" s="17">
        <v>82559361</v>
      </c>
      <c r="F1061" s="17">
        <v>0</v>
      </c>
      <c r="G1061" s="17">
        <v>0</v>
      </c>
      <c r="H1061" s="17">
        <v>0</v>
      </c>
      <c r="I1061" s="17">
        <v>0</v>
      </c>
      <c r="J1061" s="17">
        <v>0</v>
      </c>
      <c r="K1061" s="17">
        <v>82559361</v>
      </c>
      <c r="L1061" s="17">
        <v>69000000</v>
      </c>
      <c r="M1061" s="17">
        <v>69000000</v>
      </c>
      <c r="N1061" s="17">
        <v>66000000</v>
      </c>
      <c r="O1061" s="17">
        <v>54000000</v>
      </c>
      <c r="P1061" s="17">
        <v>13559361</v>
      </c>
    </row>
    <row r="1062" spans="1:16" ht="22.5" outlineLevel="2">
      <c r="A1062" s="20" t="s">
        <v>1616</v>
      </c>
      <c r="B1062" s="15" t="s">
        <v>1617</v>
      </c>
      <c r="C1062" s="16">
        <v>26931</v>
      </c>
      <c r="D1062" s="15" t="s">
        <v>1624</v>
      </c>
      <c r="E1062" s="17">
        <v>0</v>
      </c>
      <c r="F1062" s="17">
        <v>0</v>
      </c>
      <c r="G1062" s="17">
        <v>0</v>
      </c>
      <c r="H1062" s="17">
        <v>98000000</v>
      </c>
      <c r="I1062" s="17">
        <v>113000000</v>
      </c>
      <c r="J1062" s="17">
        <v>0</v>
      </c>
      <c r="K1062" s="17">
        <v>211000000</v>
      </c>
      <c r="L1062" s="17">
        <v>0</v>
      </c>
      <c r="M1062" s="17">
        <v>0</v>
      </c>
      <c r="N1062" s="17">
        <v>0</v>
      </c>
      <c r="O1062" s="17">
        <v>0</v>
      </c>
      <c r="P1062" s="17">
        <v>211000000</v>
      </c>
    </row>
    <row r="1063" spans="1:16" outlineLevel="2">
      <c r="A1063" s="20" t="s">
        <v>1616</v>
      </c>
      <c r="B1063" s="15" t="s">
        <v>1617</v>
      </c>
      <c r="C1063" s="16">
        <v>26940</v>
      </c>
      <c r="D1063" s="15" t="s">
        <v>1625</v>
      </c>
      <c r="E1063" s="17">
        <v>37440640</v>
      </c>
      <c r="F1063" s="17">
        <v>0</v>
      </c>
      <c r="G1063" s="17">
        <v>0</v>
      </c>
      <c r="H1063" s="17">
        <v>0</v>
      </c>
      <c r="I1063" s="17">
        <v>0</v>
      </c>
      <c r="J1063" s="17">
        <v>0</v>
      </c>
      <c r="K1063" s="17">
        <v>37440640</v>
      </c>
      <c r="L1063" s="17">
        <v>21985350</v>
      </c>
      <c r="M1063" s="17">
        <v>21985350</v>
      </c>
      <c r="N1063" s="17">
        <v>21985350</v>
      </c>
      <c r="O1063" s="17">
        <v>21985350</v>
      </c>
      <c r="P1063" s="17">
        <v>15455290</v>
      </c>
    </row>
    <row r="1064" spans="1:16" ht="22.5" outlineLevel="2">
      <c r="A1064" s="20" t="s">
        <v>1616</v>
      </c>
      <c r="B1064" s="15" t="s">
        <v>1617</v>
      </c>
      <c r="C1064" s="16">
        <v>26950</v>
      </c>
      <c r="D1064" s="15" t="s">
        <v>1626</v>
      </c>
      <c r="E1064" s="17">
        <v>70000000</v>
      </c>
      <c r="F1064" s="17">
        <v>0</v>
      </c>
      <c r="G1064" s="17">
        <v>0</v>
      </c>
      <c r="H1064" s="17">
        <v>0</v>
      </c>
      <c r="I1064" s="17">
        <v>0</v>
      </c>
      <c r="J1064" s="17">
        <v>0</v>
      </c>
      <c r="K1064" s="17">
        <v>70000000</v>
      </c>
      <c r="L1064" s="17">
        <v>0</v>
      </c>
      <c r="M1064" s="17">
        <v>0</v>
      </c>
      <c r="N1064" s="17">
        <v>0</v>
      </c>
      <c r="O1064" s="17">
        <v>0</v>
      </c>
      <c r="P1064" s="17">
        <v>70000000</v>
      </c>
    </row>
    <row r="1065" spans="1:16" ht="22.5" outlineLevel="2">
      <c r="A1065" s="20" t="s">
        <v>1616</v>
      </c>
      <c r="B1065" s="15" t="s">
        <v>1617</v>
      </c>
      <c r="C1065" s="16">
        <v>26960</v>
      </c>
      <c r="D1065" s="15" t="s">
        <v>1627</v>
      </c>
      <c r="E1065" s="17">
        <v>100000000</v>
      </c>
      <c r="F1065" s="17">
        <v>0</v>
      </c>
      <c r="G1065" s="17">
        <v>0</v>
      </c>
      <c r="H1065" s="17">
        <v>27840000</v>
      </c>
      <c r="I1065" s="17">
        <v>100000000</v>
      </c>
      <c r="J1065" s="17">
        <v>100000000</v>
      </c>
      <c r="K1065" s="17">
        <v>127840000</v>
      </c>
      <c r="L1065" s="17">
        <v>88840000</v>
      </c>
      <c r="M1065" s="17">
        <v>88840000</v>
      </c>
      <c r="N1065" s="17">
        <v>88840000</v>
      </c>
      <c r="O1065" s="17">
        <v>61000000</v>
      </c>
      <c r="P1065" s="17">
        <v>39000000</v>
      </c>
    </row>
    <row r="1066" spans="1:16" ht="22.5" outlineLevel="2">
      <c r="A1066" s="20" t="s">
        <v>1616</v>
      </c>
      <c r="B1066" s="15" t="s">
        <v>1617</v>
      </c>
      <c r="C1066" s="16">
        <v>269602</v>
      </c>
      <c r="D1066" s="15" t="s">
        <v>1628</v>
      </c>
      <c r="E1066" s="17">
        <v>0</v>
      </c>
      <c r="F1066" s="17">
        <v>0</v>
      </c>
      <c r="G1066" s="17">
        <v>0</v>
      </c>
      <c r="H1066" s="17">
        <v>61799000</v>
      </c>
      <c r="I1066" s="17">
        <v>0</v>
      </c>
      <c r="J1066" s="17">
        <v>0</v>
      </c>
      <c r="K1066" s="17">
        <v>61799000</v>
      </c>
      <c r="L1066" s="17">
        <v>61799000</v>
      </c>
      <c r="M1066" s="17">
        <v>61799000</v>
      </c>
      <c r="N1066" s="17">
        <v>61799000</v>
      </c>
      <c r="O1066" s="17">
        <v>61799000</v>
      </c>
      <c r="P1066" s="17">
        <v>0</v>
      </c>
    </row>
    <row r="1067" spans="1:16" ht="22.5" outlineLevel="2">
      <c r="A1067" s="20" t="s">
        <v>1616</v>
      </c>
      <c r="B1067" s="15" t="s">
        <v>1617</v>
      </c>
      <c r="C1067" s="16">
        <v>26962</v>
      </c>
      <c r="D1067" s="15" t="s">
        <v>1629</v>
      </c>
      <c r="E1067" s="17">
        <v>0</v>
      </c>
      <c r="F1067" s="17">
        <v>0</v>
      </c>
      <c r="G1067" s="17">
        <v>0</v>
      </c>
      <c r="H1067" s="17">
        <v>420000000</v>
      </c>
      <c r="I1067" s="17">
        <v>0</v>
      </c>
      <c r="J1067" s="17">
        <v>0</v>
      </c>
      <c r="K1067" s="17">
        <v>420000000</v>
      </c>
      <c r="L1067" s="17">
        <v>416661514</v>
      </c>
      <c r="M1067" s="17">
        <v>416661514</v>
      </c>
      <c r="N1067" s="17">
        <v>312631378</v>
      </c>
      <c r="O1067" s="17">
        <v>208330757</v>
      </c>
      <c r="P1067" s="17">
        <v>3338486</v>
      </c>
    </row>
    <row r="1068" spans="1:16" ht="33.75" outlineLevel="2">
      <c r="A1068" s="20" t="s">
        <v>1616</v>
      </c>
      <c r="B1068" s="15" t="s">
        <v>1617</v>
      </c>
      <c r="C1068" s="16">
        <v>269622</v>
      </c>
      <c r="D1068" s="15" t="s">
        <v>1630</v>
      </c>
      <c r="E1068" s="17">
        <v>0</v>
      </c>
      <c r="F1068" s="17">
        <v>0</v>
      </c>
      <c r="G1068" s="17">
        <v>0</v>
      </c>
      <c r="H1068" s="17">
        <v>167290749</v>
      </c>
      <c r="I1068" s="17">
        <v>0</v>
      </c>
      <c r="J1068" s="17">
        <v>0</v>
      </c>
      <c r="K1068" s="17">
        <v>167290749</v>
      </c>
      <c r="L1068" s="17">
        <v>83645374</v>
      </c>
      <c r="M1068" s="17">
        <v>83645374</v>
      </c>
      <c r="N1068" s="17">
        <v>83645374</v>
      </c>
      <c r="O1068" s="17">
        <v>83645374</v>
      </c>
      <c r="P1068" s="17">
        <v>83645375</v>
      </c>
    </row>
    <row r="1069" spans="1:16" ht="22.5" outlineLevel="2">
      <c r="A1069" s="20" t="s">
        <v>1616</v>
      </c>
      <c r="B1069" s="15" t="s">
        <v>1617</v>
      </c>
      <c r="C1069" s="16">
        <v>26970</v>
      </c>
      <c r="D1069" s="15" t="s">
        <v>1631</v>
      </c>
      <c r="E1069" s="17">
        <v>120000000</v>
      </c>
      <c r="F1069" s="17">
        <v>0</v>
      </c>
      <c r="G1069" s="17">
        <v>0</v>
      </c>
      <c r="H1069" s="17">
        <v>0</v>
      </c>
      <c r="I1069" s="17">
        <v>0</v>
      </c>
      <c r="J1069" s="17">
        <v>96800</v>
      </c>
      <c r="K1069" s="17">
        <v>119903200</v>
      </c>
      <c r="L1069" s="17">
        <v>119903200</v>
      </c>
      <c r="M1069" s="17">
        <v>119903200</v>
      </c>
      <c r="N1069" s="17">
        <v>119903200</v>
      </c>
      <c r="O1069" s="17">
        <v>119903200</v>
      </c>
      <c r="P1069" s="17">
        <v>0</v>
      </c>
    </row>
    <row r="1070" spans="1:16" ht="22.5" outlineLevel="2">
      <c r="A1070" s="20" t="s">
        <v>1616</v>
      </c>
      <c r="B1070" s="15" t="s">
        <v>1617</v>
      </c>
      <c r="C1070" s="16">
        <v>269702</v>
      </c>
      <c r="D1070" s="15" t="s">
        <v>1632</v>
      </c>
      <c r="E1070" s="17">
        <v>0</v>
      </c>
      <c r="F1070" s="17">
        <v>0</v>
      </c>
      <c r="G1070" s="17">
        <v>0</v>
      </c>
      <c r="H1070" s="17">
        <v>15978648</v>
      </c>
      <c r="I1070" s="17">
        <v>0</v>
      </c>
      <c r="J1070" s="17">
        <v>0</v>
      </c>
      <c r="K1070" s="17">
        <v>15978648</v>
      </c>
      <c r="L1070" s="17">
        <v>15978648</v>
      </c>
      <c r="M1070" s="17">
        <v>15978648</v>
      </c>
      <c r="N1070" s="17">
        <v>15978648</v>
      </c>
      <c r="O1070" s="17">
        <v>15978648</v>
      </c>
      <c r="P1070" s="17">
        <v>0</v>
      </c>
    </row>
    <row r="1071" spans="1:16" ht="22.5" outlineLevel="2">
      <c r="A1071" s="20" t="s">
        <v>1616</v>
      </c>
      <c r="B1071" s="15" t="s">
        <v>1617</v>
      </c>
      <c r="C1071" s="16">
        <v>26980</v>
      </c>
      <c r="D1071" s="15" t="s">
        <v>1633</v>
      </c>
      <c r="E1071" s="17">
        <v>2602655980</v>
      </c>
      <c r="F1071" s="17">
        <v>0</v>
      </c>
      <c r="G1071" s="17">
        <v>0</v>
      </c>
      <c r="H1071" s="17">
        <v>618000000</v>
      </c>
      <c r="I1071" s="17">
        <v>1019500000</v>
      </c>
      <c r="J1071" s="17">
        <v>94867655</v>
      </c>
      <c r="K1071" s="17">
        <v>4145288325</v>
      </c>
      <c r="L1071" s="17">
        <v>3013145140</v>
      </c>
      <c r="M1071" s="17">
        <v>3013145140</v>
      </c>
      <c r="N1071" s="17">
        <v>2624097861</v>
      </c>
      <c r="O1071" s="17">
        <v>2584736930</v>
      </c>
      <c r="P1071" s="17">
        <v>1132143185</v>
      </c>
    </row>
    <row r="1072" spans="1:16" ht="22.5" outlineLevel="2">
      <c r="A1072" s="20" t="s">
        <v>1616</v>
      </c>
      <c r="B1072" s="15" t="s">
        <v>1617</v>
      </c>
      <c r="C1072" s="16">
        <v>269802</v>
      </c>
      <c r="D1072" s="15" t="s">
        <v>1634</v>
      </c>
      <c r="E1072" s="17">
        <v>0</v>
      </c>
      <c r="F1072" s="17">
        <v>0</v>
      </c>
      <c r="G1072" s="17">
        <v>0</v>
      </c>
      <c r="H1072" s="17">
        <v>316657003</v>
      </c>
      <c r="I1072" s="17">
        <v>0</v>
      </c>
      <c r="J1072" s="17">
        <v>0</v>
      </c>
      <c r="K1072" s="17">
        <v>316657003</v>
      </c>
      <c r="L1072" s="17">
        <v>220689861</v>
      </c>
      <c r="M1072" s="17">
        <v>220689861</v>
      </c>
      <c r="N1072" s="17">
        <v>220689861</v>
      </c>
      <c r="O1072" s="17">
        <v>220689861</v>
      </c>
      <c r="P1072" s="17">
        <v>95967142</v>
      </c>
    </row>
    <row r="1073" spans="1:16" ht="22.5" outlineLevel="2">
      <c r="A1073" s="20" t="s">
        <v>1616</v>
      </c>
      <c r="B1073" s="15" t="s">
        <v>1617</v>
      </c>
      <c r="C1073" s="16">
        <v>26990</v>
      </c>
      <c r="D1073" s="15" t="s">
        <v>1635</v>
      </c>
      <c r="E1073" s="17">
        <v>250000000</v>
      </c>
      <c r="F1073" s="17">
        <v>0</v>
      </c>
      <c r="G1073" s="17">
        <v>10000000</v>
      </c>
      <c r="H1073" s="17">
        <v>0</v>
      </c>
      <c r="I1073" s="17">
        <v>10000000</v>
      </c>
      <c r="J1073" s="17">
        <v>207500</v>
      </c>
      <c r="K1073" s="17">
        <v>249792500</v>
      </c>
      <c r="L1073" s="17">
        <v>109792500</v>
      </c>
      <c r="M1073" s="17">
        <v>109792500</v>
      </c>
      <c r="N1073" s="17">
        <v>109792500</v>
      </c>
      <c r="O1073" s="17">
        <v>109792500</v>
      </c>
      <c r="P1073" s="17">
        <v>140000000</v>
      </c>
    </row>
    <row r="1074" spans="1:16" ht="22.5" outlineLevel="2">
      <c r="A1074" s="20" t="s">
        <v>1616</v>
      </c>
      <c r="B1074" s="15" t="s">
        <v>1617</v>
      </c>
      <c r="C1074" s="16">
        <v>269902</v>
      </c>
      <c r="D1074" s="15" t="s">
        <v>1636</v>
      </c>
      <c r="E1074" s="17">
        <v>0</v>
      </c>
      <c r="F1074" s="17">
        <v>0</v>
      </c>
      <c r="G1074" s="17">
        <v>0</v>
      </c>
      <c r="H1074" s="17">
        <v>600000</v>
      </c>
      <c r="I1074" s="17">
        <v>0</v>
      </c>
      <c r="J1074" s="17">
        <v>0</v>
      </c>
      <c r="K1074" s="17">
        <v>600000</v>
      </c>
      <c r="L1074" s="17">
        <v>0</v>
      </c>
      <c r="M1074" s="17">
        <v>0</v>
      </c>
      <c r="N1074" s="17">
        <v>0</v>
      </c>
      <c r="O1074" s="17">
        <v>0</v>
      </c>
      <c r="P1074" s="17">
        <v>600000</v>
      </c>
    </row>
    <row r="1075" spans="1:16" outlineLevel="2">
      <c r="A1075" s="20" t="s">
        <v>1616</v>
      </c>
      <c r="B1075" s="15" t="s">
        <v>1617</v>
      </c>
      <c r="C1075" s="16">
        <v>26991</v>
      </c>
      <c r="D1075" s="15" t="s">
        <v>1637</v>
      </c>
      <c r="E1075" s="17">
        <v>0</v>
      </c>
      <c r="F1075" s="17">
        <v>0</v>
      </c>
      <c r="G1075" s="17">
        <v>0</v>
      </c>
      <c r="H1075" s="17">
        <v>1318532823</v>
      </c>
      <c r="I1075" s="17">
        <v>50000000</v>
      </c>
      <c r="J1075" s="17">
        <v>57724799</v>
      </c>
      <c r="K1075" s="17">
        <v>1310808024</v>
      </c>
      <c r="L1075" s="17">
        <v>702446786</v>
      </c>
      <c r="M1075" s="17">
        <v>702446786</v>
      </c>
      <c r="N1075" s="17">
        <v>618723764</v>
      </c>
      <c r="O1075" s="17">
        <v>618723764</v>
      </c>
      <c r="P1075" s="17">
        <v>608361238</v>
      </c>
    </row>
    <row r="1076" spans="1:16" ht="22.5" outlineLevel="2">
      <c r="A1076" s="20" t="s">
        <v>1616</v>
      </c>
      <c r="B1076" s="15" t="s">
        <v>1617</v>
      </c>
      <c r="C1076" s="16">
        <v>269912</v>
      </c>
      <c r="D1076" s="15" t="s">
        <v>1638</v>
      </c>
      <c r="E1076" s="17">
        <v>0</v>
      </c>
      <c r="F1076" s="17">
        <v>0</v>
      </c>
      <c r="G1076" s="17">
        <v>0</v>
      </c>
      <c r="H1076" s="17">
        <v>42045196</v>
      </c>
      <c r="I1076" s="17">
        <v>0</v>
      </c>
      <c r="J1076" s="17">
        <v>0</v>
      </c>
      <c r="K1076" s="17">
        <v>42045196</v>
      </c>
      <c r="L1076" s="17">
        <v>42045196</v>
      </c>
      <c r="M1076" s="17">
        <v>42045196</v>
      </c>
      <c r="N1076" s="17">
        <v>42045196</v>
      </c>
      <c r="O1076" s="17">
        <v>42045196</v>
      </c>
      <c r="P1076" s="17">
        <v>0</v>
      </c>
    </row>
    <row r="1077" spans="1:16" outlineLevel="2">
      <c r="A1077" s="20" t="s">
        <v>1616</v>
      </c>
      <c r="B1077" s="15" t="s">
        <v>1617</v>
      </c>
      <c r="C1077" s="16">
        <v>27000</v>
      </c>
      <c r="D1077" s="15" t="s">
        <v>1639</v>
      </c>
      <c r="E1077" s="17">
        <v>1150341419</v>
      </c>
      <c r="F1077" s="17">
        <v>0</v>
      </c>
      <c r="G1077" s="17">
        <v>0</v>
      </c>
      <c r="H1077" s="17">
        <v>0</v>
      </c>
      <c r="I1077" s="17">
        <v>0</v>
      </c>
      <c r="J1077" s="17">
        <v>1150000000</v>
      </c>
      <c r="K1077" s="17">
        <v>341419</v>
      </c>
      <c r="L1077" s="17">
        <v>0</v>
      </c>
      <c r="M1077" s="17">
        <v>0</v>
      </c>
      <c r="N1077" s="17">
        <v>0</v>
      </c>
      <c r="O1077" s="17">
        <v>0</v>
      </c>
      <c r="P1077" s="17">
        <v>341419</v>
      </c>
    </row>
    <row r="1078" spans="1:16" ht="22.5" outlineLevel="2">
      <c r="A1078" s="20" t="s">
        <v>1616</v>
      </c>
      <c r="B1078" s="15" t="s">
        <v>1617</v>
      </c>
      <c r="C1078" s="16">
        <v>27010</v>
      </c>
      <c r="D1078" s="15" t="s">
        <v>1640</v>
      </c>
      <c r="E1078" s="17">
        <v>230000000</v>
      </c>
      <c r="F1078" s="17">
        <v>0</v>
      </c>
      <c r="G1078" s="17">
        <v>0</v>
      </c>
      <c r="H1078" s="17">
        <v>0</v>
      </c>
      <c r="I1078" s="17">
        <v>230000000</v>
      </c>
      <c r="J1078" s="17">
        <v>343934743</v>
      </c>
      <c r="K1078" s="17">
        <v>116065257</v>
      </c>
      <c r="L1078" s="17">
        <v>116065248</v>
      </c>
      <c r="M1078" s="17">
        <v>116065248</v>
      </c>
      <c r="N1078" s="17">
        <v>116065248</v>
      </c>
      <c r="O1078" s="17">
        <v>95315242</v>
      </c>
      <c r="P1078" s="17">
        <v>9</v>
      </c>
    </row>
    <row r="1079" spans="1:16" ht="22.5" outlineLevel="2">
      <c r="A1079" s="20" t="s">
        <v>1616</v>
      </c>
      <c r="B1079" s="15" t="s">
        <v>1617</v>
      </c>
      <c r="C1079" s="16">
        <v>27019</v>
      </c>
      <c r="D1079" s="15" t="s">
        <v>1641</v>
      </c>
      <c r="E1079" s="17">
        <v>0</v>
      </c>
      <c r="F1079" s="17">
        <v>0</v>
      </c>
      <c r="G1079" s="17">
        <v>0</v>
      </c>
      <c r="H1079" s="17">
        <v>0</v>
      </c>
      <c r="I1079" s="17">
        <v>25000000</v>
      </c>
      <c r="J1079" s="17">
        <v>0</v>
      </c>
      <c r="K1079" s="17">
        <v>25000000</v>
      </c>
      <c r="L1079" s="17">
        <v>0</v>
      </c>
      <c r="M1079" s="17">
        <v>0</v>
      </c>
      <c r="N1079" s="17">
        <v>0</v>
      </c>
      <c r="O1079" s="17">
        <v>0</v>
      </c>
      <c r="P1079" s="17">
        <v>25000000</v>
      </c>
    </row>
    <row r="1080" spans="1:16" ht="22.5" outlineLevel="2">
      <c r="A1080" s="20" t="s">
        <v>1616</v>
      </c>
      <c r="B1080" s="15" t="s">
        <v>1617</v>
      </c>
      <c r="C1080" s="16">
        <v>27020</v>
      </c>
      <c r="D1080" s="15" t="s">
        <v>1642</v>
      </c>
      <c r="E1080" s="17">
        <v>25000000</v>
      </c>
      <c r="F1080" s="17">
        <v>0</v>
      </c>
      <c r="G1080" s="17">
        <v>0</v>
      </c>
      <c r="H1080" s="17">
        <v>0</v>
      </c>
      <c r="I1080" s="17">
        <v>25000000</v>
      </c>
      <c r="J1080" s="17">
        <v>50000000</v>
      </c>
      <c r="K1080" s="17">
        <v>0</v>
      </c>
      <c r="L1080" s="17">
        <v>0</v>
      </c>
      <c r="M1080" s="17">
        <v>0</v>
      </c>
      <c r="N1080" s="17">
        <v>0</v>
      </c>
      <c r="O1080" s="17">
        <v>0</v>
      </c>
      <c r="P1080" s="17">
        <v>0</v>
      </c>
    </row>
    <row r="1081" spans="1:16" ht="22.5" outlineLevel="2">
      <c r="A1081" s="20" t="s">
        <v>1616</v>
      </c>
      <c r="B1081" s="15" t="s">
        <v>1617</v>
      </c>
      <c r="C1081" s="16">
        <v>27030</v>
      </c>
      <c r="D1081" s="15" t="s">
        <v>1643</v>
      </c>
      <c r="E1081" s="17">
        <v>70000000</v>
      </c>
      <c r="F1081" s="17">
        <v>0</v>
      </c>
      <c r="G1081" s="17">
        <v>0</v>
      </c>
      <c r="H1081" s="17">
        <v>0</v>
      </c>
      <c r="I1081" s="17">
        <v>70000000</v>
      </c>
      <c r="J1081" s="17">
        <v>70000000</v>
      </c>
      <c r="K1081" s="17">
        <v>70000000</v>
      </c>
      <c r="L1081" s="17">
        <v>0</v>
      </c>
      <c r="M1081" s="17">
        <v>0</v>
      </c>
      <c r="N1081" s="17">
        <v>0</v>
      </c>
      <c r="O1081" s="17">
        <v>0</v>
      </c>
      <c r="P1081" s="17">
        <v>70000000</v>
      </c>
    </row>
    <row r="1082" spans="1:16" outlineLevel="2">
      <c r="A1082" s="20" t="s">
        <v>1616</v>
      </c>
      <c r="B1082" s="15" t="s">
        <v>1617</v>
      </c>
      <c r="C1082" s="16">
        <v>27040</v>
      </c>
      <c r="D1082" s="15" t="s">
        <v>1644</v>
      </c>
      <c r="E1082" s="17">
        <v>50000000</v>
      </c>
      <c r="F1082" s="17">
        <v>0</v>
      </c>
      <c r="G1082" s="17">
        <v>0</v>
      </c>
      <c r="H1082" s="17">
        <v>80000000</v>
      </c>
      <c r="I1082" s="17">
        <v>50000000</v>
      </c>
      <c r="J1082" s="17">
        <v>180000000</v>
      </c>
      <c r="K1082" s="17">
        <v>0</v>
      </c>
      <c r="L1082" s="17">
        <v>0</v>
      </c>
      <c r="M1082" s="17">
        <v>0</v>
      </c>
      <c r="N1082" s="17">
        <v>0</v>
      </c>
      <c r="O1082" s="17">
        <v>0</v>
      </c>
      <c r="P1082" s="17">
        <v>0</v>
      </c>
    </row>
    <row r="1083" spans="1:16" ht="22.5" outlineLevel="2">
      <c r="A1083" s="20" t="s">
        <v>1616</v>
      </c>
      <c r="B1083" s="15" t="s">
        <v>1617</v>
      </c>
      <c r="C1083" s="16">
        <v>27050</v>
      </c>
      <c r="D1083" s="15" t="s">
        <v>1645</v>
      </c>
      <c r="E1083" s="17">
        <v>25000000</v>
      </c>
      <c r="F1083" s="17">
        <v>0</v>
      </c>
      <c r="G1083" s="17">
        <v>0</v>
      </c>
      <c r="H1083" s="17">
        <v>0</v>
      </c>
      <c r="I1083" s="17">
        <v>25000000</v>
      </c>
      <c r="J1083" s="17">
        <v>25000000</v>
      </c>
      <c r="K1083" s="17">
        <v>25000000</v>
      </c>
      <c r="L1083" s="17">
        <v>24999997</v>
      </c>
      <c r="M1083" s="17">
        <v>24999997</v>
      </c>
      <c r="N1083" s="17">
        <v>24999997</v>
      </c>
      <c r="O1083" s="17">
        <v>24999997</v>
      </c>
      <c r="P1083" s="17">
        <v>3</v>
      </c>
    </row>
    <row r="1084" spans="1:16" ht="22.5" outlineLevel="2">
      <c r="A1084" s="20" t="s">
        <v>1616</v>
      </c>
      <c r="B1084" s="15" t="s">
        <v>1617</v>
      </c>
      <c r="C1084" s="16">
        <v>27060</v>
      </c>
      <c r="D1084" s="15" t="s">
        <v>1646</v>
      </c>
      <c r="E1084" s="17">
        <v>620000000</v>
      </c>
      <c r="F1084" s="17">
        <v>0</v>
      </c>
      <c r="G1084" s="17">
        <v>0</v>
      </c>
      <c r="H1084" s="17">
        <v>10000000</v>
      </c>
      <c r="I1084" s="17">
        <v>73000000</v>
      </c>
      <c r="J1084" s="17">
        <v>172969011</v>
      </c>
      <c r="K1084" s="17">
        <v>530030989</v>
      </c>
      <c r="L1084" s="17">
        <v>511090326</v>
      </c>
      <c r="M1084" s="17">
        <v>511090326</v>
      </c>
      <c r="N1084" s="17">
        <v>496361552</v>
      </c>
      <c r="O1084" s="17">
        <v>419846145</v>
      </c>
      <c r="P1084" s="17">
        <v>18940663</v>
      </c>
    </row>
    <row r="1085" spans="1:16" ht="22.5" outlineLevel="2">
      <c r="A1085" s="20" t="s">
        <v>1616</v>
      </c>
      <c r="B1085" s="15" t="s">
        <v>1617</v>
      </c>
      <c r="C1085" s="16">
        <v>270602</v>
      </c>
      <c r="D1085" s="15" t="s">
        <v>1647</v>
      </c>
      <c r="E1085" s="17">
        <v>0</v>
      </c>
      <c r="F1085" s="17">
        <v>0</v>
      </c>
      <c r="G1085" s="17">
        <v>0</v>
      </c>
      <c r="H1085" s="17">
        <v>35722145</v>
      </c>
      <c r="I1085" s="17">
        <v>0</v>
      </c>
      <c r="J1085" s="17">
        <v>0</v>
      </c>
      <c r="K1085" s="17">
        <v>35722145</v>
      </c>
      <c r="L1085" s="17">
        <v>35722145</v>
      </c>
      <c r="M1085" s="17">
        <v>35722145</v>
      </c>
      <c r="N1085" s="17">
        <v>35722145</v>
      </c>
      <c r="O1085" s="17">
        <v>32785697</v>
      </c>
      <c r="P1085" s="17">
        <v>0</v>
      </c>
    </row>
    <row r="1086" spans="1:16" outlineLevel="2">
      <c r="A1086" s="20" t="s">
        <v>1616</v>
      </c>
      <c r="B1086" s="15" t="s">
        <v>1617</v>
      </c>
      <c r="C1086" s="16">
        <v>27070</v>
      </c>
      <c r="D1086" s="15" t="s">
        <v>1648</v>
      </c>
      <c r="E1086" s="17">
        <v>100000000</v>
      </c>
      <c r="F1086" s="17">
        <v>0</v>
      </c>
      <c r="G1086" s="17">
        <v>0</v>
      </c>
      <c r="H1086" s="17">
        <v>400400000</v>
      </c>
      <c r="I1086" s="17">
        <v>290000000</v>
      </c>
      <c r="J1086" s="17">
        <v>53244364</v>
      </c>
      <c r="K1086" s="17">
        <v>737155636</v>
      </c>
      <c r="L1086" s="17">
        <v>639201900</v>
      </c>
      <c r="M1086" s="17">
        <v>639201900</v>
      </c>
      <c r="N1086" s="17">
        <v>579201900</v>
      </c>
      <c r="O1086" s="17">
        <v>516785375</v>
      </c>
      <c r="P1086" s="17">
        <v>97953736</v>
      </c>
    </row>
    <row r="1087" spans="1:16" ht="22.5" outlineLevel="2">
      <c r="A1087" s="20" t="s">
        <v>1616</v>
      </c>
      <c r="B1087" s="15" t="s">
        <v>1617</v>
      </c>
      <c r="C1087" s="16">
        <v>270702</v>
      </c>
      <c r="D1087" s="15" t="s">
        <v>1649</v>
      </c>
      <c r="E1087" s="17">
        <v>0</v>
      </c>
      <c r="F1087" s="17">
        <v>0</v>
      </c>
      <c r="G1087" s="17">
        <v>0</v>
      </c>
      <c r="H1087" s="17">
        <v>24983500</v>
      </c>
      <c r="I1087" s="17">
        <v>0</v>
      </c>
      <c r="J1087" s="17">
        <v>0</v>
      </c>
      <c r="K1087" s="17">
        <v>24983500</v>
      </c>
      <c r="L1087" s="17">
        <v>24983500</v>
      </c>
      <c r="M1087" s="17">
        <v>24983500</v>
      </c>
      <c r="N1087" s="17">
        <v>24983500</v>
      </c>
      <c r="O1087" s="17">
        <v>24983500</v>
      </c>
      <c r="P1087" s="17">
        <v>0</v>
      </c>
    </row>
    <row r="1088" spans="1:16" ht="22.5" outlineLevel="2">
      <c r="A1088" s="20" t="s">
        <v>1616</v>
      </c>
      <c r="B1088" s="15" t="s">
        <v>1617</v>
      </c>
      <c r="C1088" s="16">
        <v>270712</v>
      </c>
      <c r="D1088" s="15" t="s">
        <v>1650</v>
      </c>
      <c r="E1088" s="17">
        <v>0</v>
      </c>
      <c r="F1088" s="17">
        <v>0</v>
      </c>
      <c r="G1088" s="17">
        <v>0</v>
      </c>
      <c r="H1088" s="17">
        <v>14454050</v>
      </c>
      <c r="I1088" s="17">
        <v>0</v>
      </c>
      <c r="J1088" s="17">
        <v>0</v>
      </c>
      <c r="K1088" s="17">
        <v>14454050</v>
      </c>
      <c r="L1088" s="17">
        <v>14454050</v>
      </c>
      <c r="M1088" s="17">
        <v>14454050</v>
      </c>
      <c r="N1088" s="17">
        <v>14454050</v>
      </c>
      <c r="O1088" s="17">
        <v>14454050</v>
      </c>
      <c r="P1088" s="17">
        <v>0</v>
      </c>
    </row>
    <row r="1089" spans="1:16" ht="22.5" outlineLevel="2">
      <c r="A1089" s="20" t="s">
        <v>1616</v>
      </c>
      <c r="B1089" s="15" t="s">
        <v>1617</v>
      </c>
      <c r="C1089" s="16">
        <v>27072</v>
      </c>
      <c r="D1089" s="15" t="s">
        <v>1651</v>
      </c>
      <c r="E1089" s="17">
        <v>250000000</v>
      </c>
      <c r="F1089" s="17">
        <v>0</v>
      </c>
      <c r="G1089" s="17">
        <v>0</v>
      </c>
      <c r="H1089" s="17">
        <v>70000000</v>
      </c>
      <c r="I1089" s="17">
        <v>1110000000</v>
      </c>
      <c r="J1089" s="17">
        <v>0</v>
      </c>
      <c r="K1089" s="17">
        <v>1430000000</v>
      </c>
      <c r="L1089" s="17">
        <v>1405683760</v>
      </c>
      <c r="M1089" s="17">
        <v>1405683760</v>
      </c>
      <c r="N1089" s="17">
        <v>1405683760</v>
      </c>
      <c r="O1089" s="17">
        <v>1325748560</v>
      </c>
      <c r="P1089" s="17">
        <v>24316240</v>
      </c>
    </row>
    <row r="1090" spans="1:16" outlineLevel="2">
      <c r="A1090" s="20" t="s">
        <v>1616</v>
      </c>
      <c r="B1090" s="15" t="s">
        <v>1617</v>
      </c>
      <c r="C1090" s="16">
        <v>270732</v>
      </c>
      <c r="D1090" s="15" t="s">
        <v>1652</v>
      </c>
      <c r="E1090" s="17">
        <v>0</v>
      </c>
      <c r="F1090" s="17">
        <v>0</v>
      </c>
      <c r="G1090" s="17">
        <v>0</v>
      </c>
      <c r="H1090" s="17">
        <v>360000000</v>
      </c>
      <c r="I1090" s="17">
        <v>0</v>
      </c>
      <c r="J1090" s="17">
        <v>0</v>
      </c>
      <c r="K1090" s="17">
        <v>360000000</v>
      </c>
      <c r="L1090" s="17">
        <v>360000000</v>
      </c>
      <c r="M1090" s="17">
        <v>360000000</v>
      </c>
      <c r="N1090" s="17">
        <v>360000000</v>
      </c>
      <c r="O1090" s="17">
        <v>180000000</v>
      </c>
      <c r="P1090" s="17">
        <v>0</v>
      </c>
    </row>
    <row r="1091" spans="1:16" ht="22.5" outlineLevel="2">
      <c r="A1091" s="20" t="s">
        <v>1616</v>
      </c>
      <c r="B1091" s="15" t="s">
        <v>1617</v>
      </c>
      <c r="C1091" s="16">
        <v>27074</v>
      </c>
      <c r="D1091" s="15" t="s">
        <v>1653</v>
      </c>
      <c r="E1091" s="17">
        <v>0</v>
      </c>
      <c r="F1091" s="17">
        <v>0</v>
      </c>
      <c r="G1091" s="17">
        <v>0</v>
      </c>
      <c r="H1091" s="17">
        <v>0</v>
      </c>
      <c r="I1091" s="17">
        <v>316000000</v>
      </c>
      <c r="J1091" s="17">
        <v>1350900</v>
      </c>
      <c r="K1091" s="17">
        <v>314649100</v>
      </c>
      <c r="L1091" s="17">
        <v>221898650</v>
      </c>
      <c r="M1091" s="17">
        <v>221898650</v>
      </c>
      <c r="N1091" s="17">
        <v>221898650</v>
      </c>
      <c r="O1091" s="17">
        <v>221898650</v>
      </c>
      <c r="P1091" s="17">
        <v>92750450</v>
      </c>
    </row>
    <row r="1092" spans="1:16" ht="22.5" outlineLevel="2">
      <c r="A1092" s="20" t="s">
        <v>1616</v>
      </c>
      <c r="B1092" s="15" t="s">
        <v>1617</v>
      </c>
      <c r="C1092" s="16">
        <v>270742</v>
      </c>
      <c r="D1092" s="15" t="s">
        <v>1654</v>
      </c>
      <c r="E1092" s="17">
        <v>0</v>
      </c>
      <c r="F1092" s="17">
        <v>0</v>
      </c>
      <c r="G1092" s="17">
        <v>0</v>
      </c>
      <c r="H1092" s="17">
        <v>43050000</v>
      </c>
      <c r="I1092" s="17">
        <v>0</v>
      </c>
      <c r="J1092" s="17">
        <v>0</v>
      </c>
      <c r="K1092" s="17">
        <v>43050000</v>
      </c>
      <c r="L1092" s="17">
        <v>43050000</v>
      </c>
      <c r="M1092" s="17">
        <v>43050000</v>
      </c>
      <c r="N1092" s="17">
        <v>43050000</v>
      </c>
      <c r="O1092" s="17">
        <v>43050000</v>
      </c>
      <c r="P1092" s="17">
        <v>0</v>
      </c>
    </row>
    <row r="1093" spans="1:16" ht="22.5" outlineLevel="2">
      <c r="A1093" s="20" t="s">
        <v>1616</v>
      </c>
      <c r="B1093" s="15" t="s">
        <v>1617</v>
      </c>
      <c r="C1093" s="16">
        <v>27075</v>
      </c>
      <c r="D1093" s="15" t="s">
        <v>1655</v>
      </c>
      <c r="E1093" s="17">
        <v>0</v>
      </c>
      <c r="F1093" s="17">
        <v>0</v>
      </c>
      <c r="G1093" s="17">
        <v>0</v>
      </c>
      <c r="H1093" s="17">
        <v>157160000</v>
      </c>
      <c r="I1093" s="17">
        <v>150000000</v>
      </c>
      <c r="J1093" s="17">
        <v>150000000</v>
      </c>
      <c r="K1093" s="17">
        <v>157160000</v>
      </c>
      <c r="L1093" s="17">
        <v>150000000</v>
      </c>
      <c r="M1093" s="17">
        <v>150000000</v>
      </c>
      <c r="N1093" s="17">
        <v>128250000</v>
      </c>
      <c r="O1093" s="17">
        <v>128250000</v>
      </c>
      <c r="P1093" s="17">
        <v>7160000</v>
      </c>
    </row>
    <row r="1094" spans="1:16" ht="22.5" outlineLevel="2">
      <c r="A1094" s="20" t="s">
        <v>1616</v>
      </c>
      <c r="B1094" s="15" t="s">
        <v>1617</v>
      </c>
      <c r="C1094" s="16">
        <v>27076</v>
      </c>
      <c r="D1094" s="15" t="s">
        <v>1656</v>
      </c>
      <c r="E1094" s="17">
        <v>0</v>
      </c>
      <c r="F1094" s="17">
        <v>0</v>
      </c>
      <c r="G1094" s="17">
        <v>0</v>
      </c>
      <c r="H1094" s="17">
        <v>500000000</v>
      </c>
      <c r="I1094" s="17">
        <v>0</v>
      </c>
      <c r="J1094" s="17">
        <v>0</v>
      </c>
      <c r="K1094" s="17">
        <v>500000000</v>
      </c>
      <c r="L1094" s="17">
        <v>500000000</v>
      </c>
      <c r="M1094" s="17">
        <v>500000000</v>
      </c>
      <c r="N1094" s="17">
        <v>350000000</v>
      </c>
      <c r="O1094" s="17">
        <v>350000000</v>
      </c>
      <c r="P1094" s="17">
        <v>0</v>
      </c>
    </row>
    <row r="1095" spans="1:16" s="13" customFormat="1" outlineLevel="1">
      <c r="A1095" s="7" t="s">
        <v>1657</v>
      </c>
      <c r="B1095" s="8"/>
      <c r="C1095" s="9"/>
      <c r="D1095" s="8"/>
      <c r="E1095" s="10">
        <f t="shared" ref="E1095:P1095" si="235">SUBTOTAL(9,E1055:E1094)</f>
        <v>8396498527</v>
      </c>
      <c r="F1095" s="10">
        <f t="shared" si="235"/>
        <v>0</v>
      </c>
      <c r="G1095" s="10">
        <f t="shared" si="235"/>
        <v>10000000</v>
      </c>
      <c r="H1095" s="10">
        <f t="shared" si="235"/>
        <v>6073154988</v>
      </c>
      <c r="I1095" s="10">
        <f t="shared" si="235"/>
        <v>4718500000</v>
      </c>
      <c r="J1095" s="10">
        <f t="shared" si="235"/>
        <v>4081589393</v>
      </c>
      <c r="K1095" s="10">
        <f t="shared" si="235"/>
        <v>15096564122</v>
      </c>
      <c r="L1095" s="10">
        <f t="shared" si="235"/>
        <v>11397286372</v>
      </c>
      <c r="M1095" s="10">
        <f t="shared" si="235"/>
        <v>11397286372</v>
      </c>
      <c r="N1095" s="10">
        <f t="shared" si="235"/>
        <v>9411553539</v>
      </c>
      <c r="O1095" s="10">
        <f t="shared" si="235"/>
        <v>8601198316</v>
      </c>
      <c r="P1095" s="10">
        <f t="shared" si="235"/>
        <v>3699277750</v>
      </c>
    </row>
    <row r="1096" spans="1:16" outlineLevel="2">
      <c r="A1096" s="20" t="s">
        <v>1658</v>
      </c>
      <c r="B1096" s="15" t="s">
        <v>1659</v>
      </c>
      <c r="C1096" s="16"/>
      <c r="D1096" s="15"/>
      <c r="E1096" s="17"/>
      <c r="F1096" s="17"/>
      <c r="G1096" s="17"/>
      <c r="H1096" s="17"/>
      <c r="I1096" s="17"/>
      <c r="J1096" s="17"/>
      <c r="K1096" s="17"/>
      <c r="L1096" s="17"/>
      <c r="M1096" s="17"/>
      <c r="N1096" s="17"/>
      <c r="O1096" s="17"/>
      <c r="P1096" s="17"/>
    </row>
    <row r="1097" spans="1:16" ht="22.5" outlineLevel="2">
      <c r="A1097" s="20" t="s">
        <v>1658</v>
      </c>
      <c r="B1097" s="15" t="s">
        <v>1659</v>
      </c>
      <c r="C1097" s="16">
        <v>27080</v>
      </c>
      <c r="D1097" s="15" t="s">
        <v>1660</v>
      </c>
      <c r="E1097" s="17">
        <v>150000000</v>
      </c>
      <c r="F1097" s="17">
        <v>0</v>
      </c>
      <c r="G1097" s="17">
        <v>0</v>
      </c>
      <c r="H1097" s="17">
        <v>663600000</v>
      </c>
      <c r="I1097" s="17">
        <v>450000000</v>
      </c>
      <c r="J1097" s="17">
        <v>13600000</v>
      </c>
      <c r="K1097" s="17">
        <v>1250000000</v>
      </c>
      <c r="L1097" s="17">
        <v>1248040000</v>
      </c>
      <c r="M1097" s="17">
        <v>1248040000</v>
      </c>
      <c r="N1097" s="17">
        <v>909865000</v>
      </c>
      <c r="O1097" s="17">
        <v>859176250</v>
      </c>
      <c r="P1097" s="17">
        <v>1960000</v>
      </c>
    </row>
    <row r="1098" spans="1:16" s="13" customFormat="1" outlineLevel="1">
      <c r="A1098" s="7" t="s">
        <v>1661</v>
      </c>
      <c r="B1098" s="8"/>
      <c r="C1098" s="9"/>
      <c r="D1098" s="8"/>
      <c r="E1098" s="10">
        <f t="shared" ref="E1098:P1098" si="236">SUBTOTAL(9,E1096:E1097)</f>
        <v>150000000</v>
      </c>
      <c r="F1098" s="10">
        <f t="shared" si="236"/>
        <v>0</v>
      </c>
      <c r="G1098" s="10">
        <f t="shared" si="236"/>
        <v>0</v>
      </c>
      <c r="H1098" s="10">
        <f t="shared" si="236"/>
        <v>663600000</v>
      </c>
      <c r="I1098" s="10">
        <f t="shared" si="236"/>
        <v>450000000</v>
      </c>
      <c r="J1098" s="10">
        <f t="shared" si="236"/>
        <v>13600000</v>
      </c>
      <c r="K1098" s="10">
        <f t="shared" si="236"/>
        <v>1250000000</v>
      </c>
      <c r="L1098" s="10">
        <f t="shared" si="236"/>
        <v>1248040000</v>
      </c>
      <c r="M1098" s="10">
        <f t="shared" si="236"/>
        <v>1248040000</v>
      </c>
      <c r="N1098" s="10">
        <f t="shared" si="236"/>
        <v>909865000</v>
      </c>
      <c r="O1098" s="10">
        <f t="shared" si="236"/>
        <v>859176250</v>
      </c>
      <c r="P1098" s="10">
        <f t="shared" si="236"/>
        <v>1960000</v>
      </c>
    </row>
    <row r="1099" spans="1:16" outlineLevel="2">
      <c r="A1099" s="20" t="s">
        <v>1662</v>
      </c>
      <c r="B1099" s="15" t="s">
        <v>1663</v>
      </c>
      <c r="C1099" s="16"/>
      <c r="D1099" s="15"/>
      <c r="E1099" s="17"/>
      <c r="F1099" s="17"/>
      <c r="G1099" s="17"/>
      <c r="H1099" s="17"/>
      <c r="I1099" s="17"/>
      <c r="J1099" s="17"/>
      <c r="K1099" s="17"/>
      <c r="L1099" s="17"/>
      <c r="M1099" s="17"/>
      <c r="N1099" s="17"/>
      <c r="O1099" s="17"/>
      <c r="P1099" s="17"/>
    </row>
    <row r="1100" spans="1:16" outlineLevel="1">
      <c r="A1100" s="7" t="s">
        <v>1664</v>
      </c>
      <c r="B1100" s="15"/>
      <c r="C1100" s="16"/>
      <c r="D1100" s="15"/>
      <c r="E1100" s="17">
        <f t="shared" ref="E1100:P1100" si="237">SUBTOTAL(9,E1099:E1099)</f>
        <v>0</v>
      </c>
      <c r="F1100" s="17">
        <f t="shared" si="237"/>
        <v>0</v>
      </c>
      <c r="G1100" s="17">
        <f t="shared" si="237"/>
        <v>0</v>
      </c>
      <c r="H1100" s="17">
        <f t="shared" si="237"/>
        <v>0</v>
      </c>
      <c r="I1100" s="17">
        <f t="shared" si="237"/>
        <v>0</v>
      </c>
      <c r="J1100" s="17">
        <f t="shared" si="237"/>
        <v>0</v>
      </c>
      <c r="K1100" s="17">
        <f t="shared" si="237"/>
        <v>0</v>
      </c>
      <c r="L1100" s="17">
        <f t="shared" si="237"/>
        <v>0</v>
      </c>
      <c r="M1100" s="17">
        <f t="shared" si="237"/>
        <v>0</v>
      </c>
      <c r="N1100" s="17">
        <f t="shared" si="237"/>
        <v>0</v>
      </c>
      <c r="O1100" s="17">
        <f t="shared" si="237"/>
        <v>0</v>
      </c>
      <c r="P1100" s="17">
        <f t="shared" si="237"/>
        <v>0</v>
      </c>
    </row>
    <row r="1101" spans="1:16" ht="22.5" outlineLevel="2">
      <c r="A1101" s="20" t="s">
        <v>1665</v>
      </c>
      <c r="B1101" s="15" t="s">
        <v>1666</v>
      </c>
      <c r="C1101" s="16"/>
      <c r="D1101" s="15"/>
      <c r="E1101" s="17"/>
      <c r="F1101" s="17"/>
      <c r="G1101" s="17"/>
      <c r="H1101" s="17"/>
      <c r="I1101" s="17"/>
      <c r="J1101" s="17"/>
      <c r="K1101" s="17"/>
      <c r="L1101" s="17"/>
      <c r="M1101" s="17"/>
      <c r="N1101" s="17"/>
      <c r="O1101" s="17"/>
      <c r="P1101" s="17"/>
    </row>
    <row r="1102" spans="1:16" outlineLevel="1">
      <c r="A1102" s="7" t="s">
        <v>1667</v>
      </c>
      <c r="B1102" s="15"/>
      <c r="C1102" s="16"/>
      <c r="D1102" s="15"/>
      <c r="E1102" s="17">
        <f t="shared" ref="E1102:P1102" si="238">SUBTOTAL(9,E1101:E1101)</f>
        <v>0</v>
      </c>
      <c r="F1102" s="17">
        <f t="shared" si="238"/>
        <v>0</v>
      </c>
      <c r="G1102" s="17">
        <f t="shared" si="238"/>
        <v>0</v>
      </c>
      <c r="H1102" s="17">
        <f t="shared" si="238"/>
        <v>0</v>
      </c>
      <c r="I1102" s="17">
        <f t="shared" si="238"/>
        <v>0</v>
      </c>
      <c r="J1102" s="17">
        <f t="shared" si="238"/>
        <v>0</v>
      </c>
      <c r="K1102" s="17">
        <f t="shared" si="238"/>
        <v>0</v>
      </c>
      <c r="L1102" s="17">
        <f t="shared" si="238"/>
        <v>0</v>
      </c>
      <c r="M1102" s="17">
        <f t="shared" si="238"/>
        <v>0</v>
      </c>
      <c r="N1102" s="17">
        <f t="shared" si="238"/>
        <v>0</v>
      </c>
      <c r="O1102" s="17">
        <f t="shared" si="238"/>
        <v>0</v>
      </c>
      <c r="P1102" s="17">
        <f t="shared" si="238"/>
        <v>0</v>
      </c>
    </row>
    <row r="1103" spans="1:16" ht="33.75" outlineLevel="2">
      <c r="A1103" s="20" t="s">
        <v>1668</v>
      </c>
      <c r="B1103" s="15" t="s">
        <v>1669</v>
      </c>
      <c r="C1103" s="16"/>
      <c r="D1103" s="15"/>
      <c r="E1103" s="17"/>
      <c r="F1103" s="17"/>
      <c r="G1103" s="17"/>
      <c r="H1103" s="17"/>
      <c r="I1103" s="17"/>
      <c r="J1103" s="17"/>
      <c r="K1103" s="17"/>
      <c r="L1103" s="17"/>
      <c r="M1103" s="17"/>
      <c r="N1103" s="17"/>
      <c r="O1103" s="17"/>
      <c r="P1103" s="17"/>
    </row>
    <row r="1104" spans="1:16" ht="33.75" outlineLevel="2">
      <c r="A1104" s="20" t="s">
        <v>1668</v>
      </c>
      <c r="B1104" s="15" t="s">
        <v>1669</v>
      </c>
      <c r="C1104" s="16">
        <v>27090</v>
      </c>
      <c r="D1104" s="15" t="s">
        <v>1670</v>
      </c>
      <c r="E1104" s="17">
        <v>20000000</v>
      </c>
      <c r="F1104" s="17">
        <v>0</v>
      </c>
      <c r="G1104" s="17">
        <v>0</v>
      </c>
      <c r="H1104" s="17">
        <v>0</v>
      </c>
      <c r="I1104" s="17">
        <v>95000000</v>
      </c>
      <c r="J1104" s="17">
        <v>2135500</v>
      </c>
      <c r="K1104" s="17">
        <v>112864500</v>
      </c>
      <c r="L1104" s="17">
        <v>109671846</v>
      </c>
      <c r="M1104" s="17">
        <v>109671846</v>
      </c>
      <c r="N1104" s="17">
        <v>42864500</v>
      </c>
      <c r="O1104" s="17">
        <v>42864500</v>
      </c>
      <c r="P1104" s="17">
        <v>3192654</v>
      </c>
    </row>
    <row r="1105" spans="1:16" s="13" customFormat="1" outlineLevel="1">
      <c r="A1105" s="7" t="s">
        <v>1671</v>
      </c>
      <c r="B1105" s="8"/>
      <c r="C1105" s="9"/>
      <c r="D1105" s="8"/>
      <c r="E1105" s="10">
        <f t="shared" ref="E1105:P1105" si="239">SUBTOTAL(9,E1103:E1104)</f>
        <v>20000000</v>
      </c>
      <c r="F1105" s="10">
        <f t="shared" si="239"/>
        <v>0</v>
      </c>
      <c r="G1105" s="10">
        <f t="shared" si="239"/>
        <v>0</v>
      </c>
      <c r="H1105" s="10">
        <f t="shared" si="239"/>
        <v>0</v>
      </c>
      <c r="I1105" s="10">
        <f t="shared" si="239"/>
        <v>95000000</v>
      </c>
      <c r="J1105" s="10">
        <f t="shared" si="239"/>
        <v>2135500</v>
      </c>
      <c r="K1105" s="10">
        <f t="shared" si="239"/>
        <v>112864500</v>
      </c>
      <c r="L1105" s="10">
        <f t="shared" si="239"/>
        <v>109671846</v>
      </c>
      <c r="M1105" s="10">
        <f t="shared" si="239"/>
        <v>109671846</v>
      </c>
      <c r="N1105" s="10">
        <f t="shared" si="239"/>
        <v>42864500</v>
      </c>
      <c r="O1105" s="10">
        <f t="shared" si="239"/>
        <v>42864500</v>
      </c>
      <c r="P1105" s="10">
        <f t="shared" si="239"/>
        <v>3192654</v>
      </c>
    </row>
    <row r="1106" spans="1:16" ht="22.5" outlineLevel="2">
      <c r="A1106" s="20" t="s">
        <v>1672</v>
      </c>
      <c r="B1106" s="15" t="s">
        <v>1673</v>
      </c>
      <c r="C1106" s="16"/>
      <c r="D1106" s="15"/>
      <c r="E1106" s="17"/>
      <c r="F1106" s="17"/>
      <c r="G1106" s="17"/>
      <c r="H1106" s="17"/>
      <c r="I1106" s="17"/>
      <c r="J1106" s="17"/>
      <c r="K1106" s="17"/>
      <c r="L1106" s="17"/>
      <c r="M1106" s="17"/>
      <c r="N1106" s="17"/>
      <c r="O1106" s="17"/>
      <c r="P1106" s="17"/>
    </row>
    <row r="1107" spans="1:16" ht="22.5" outlineLevel="2">
      <c r="A1107" s="20" t="s">
        <v>1672</v>
      </c>
      <c r="B1107" s="15" t="s">
        <v>1673</v>
      </c>
      <c r="C1107" s="16">
        <v>27094</v>
      </c>
      <c r="D1107" s="15" t="s">
        <v>1674</v>
      </c>
      <c r="E1107" s="17">
        <v>25000000</v>
      </c>
      <c r="F1107" s="17">
        <v>0</v>
      </c>
      <c r="G1107" s="17">
        <v>0</v>
      </c>
      <c r="H1107" s="17">
        <v>0</v>
      </c>
      <c r="I1107" s="17">
        <v>0</v>
      </c>
      <c r="J1107" s="17">
        <v>25000000</v>
      </c>
      <c r="K1107" s="17">
        <v>0</v>
      </c>
      <c r="L1107" s="17">
        <v>0</v>
      </c>
      <c r="M1107" s="17">
        <v>0</v>
      </c>
      <c r="N1107" s="17">
        <v>0</v>
      </c>
      <c r="O1107" s="17">
        <v>0</v>
      </c>
      <c r="P1107" s="17">
        <v>0</v>
      </c>
    </row>
    <row r="1108" spans="1:16" s="13" customFormat="1" outlineLevel="1">
      <c r="A1108" s="7" t="s">
        <v>1675</v>
      </c>
      <c r="B1108" s="8"/>
      <c r="C1108" s="9"/>
      <c r="D1108" s="8"/>
      <c r="E1108" s="10">
        <f t="shared" ref="E1108:P1108" si="240">SUBTOTAL(9,E1106:E1107)</f>
        <v>25000000</v>
      </c>
      <c r="F1108" s="10">
        <f t="shared" si="240"/>
        <v>0</v>
      </c>
      <c r="G1108" s="10">
        <f t="shared" si="240"/>
        <v>0</v>
      </c>
      <c r="H1108" s="10">
        <f t="shared" si="240"/>
        <v>0</v>
      </c>
      <c r="I1108" s="10">
        <f t="shared" si="240"/>
        <v>0</v>
      </c>
      <c r="J1108" s="10">
        <f t="shared" si="240"/>
        <v>25000000</v>
      </c>
      <c r="K1108" s="10">
        <f t="shared" si="240"/>
        <v>0</v>
      </c>
      <c r="L1108" s="10">
        <f t="shared" si="240"/>
        <v>0</v>
      </c>
      <c r="M1108" s="10">
        <f t="shared" si="240"/>
        <v>0</v>
      </c>
      <c r="N1108" s="10">
        <f t="shared" si="240"/>
        <v>0</v>
      </c>
      <c r="O1108" s="10">
        <f t="shared" si="240"/>
        <v>0</v>
      </c>
      <c r="P1108" s="10">
        <f t="shared" si="240"/>
        <v>0</v>
      </c>
    </row>
    <row r="1109" spans="1:16" outlineLevel="2">
      <c r="A1109" s="20" t="s">
        <v>1676</v>
      </c>
      <c r="B1109" s="15" t="s">
        <v>1677</v>
      </c>
      <c r="C1109" s="16"/>
      <c r="D1109" s="15"/>
      <c r="E1109" s="17"/>
      <c r="F1109" s="17"/>
      <c r="G1109" s="17"/>
      <c r="H1109" s="17"/>
      <c r="I1109" s="17"/>
      <c r="J1109" s="17"/>
      <c r="K1109" s="17"/>
      <c r="L1109" s="17"/>
      <c r="M1109" s="17"/>
      <c r="N1109" s="17"/>
      <c r="O1109" s="17"/>
      <c r="P1109" s="17"/>
    </row>
    <row r="1110" spans="1:16" outlineLevel="1">
      <c r="A1110" s="7" t="s">
        <v>1678</v>
      </c>
      <c r="B1110" s="15"/>
      <c r="C1110" s="16"/>
      <c r="D1110" s="15"/>
      <c r="E1110" s="17">
        <f t="shared" ref="E1110:P1110" si="241">SUBTOTAL(9,E1109:E1109)</f>
        <v>0</v>
      </c>
      <c r="F1110" s="17">
        <f t="shared" si="241"/>
        <v>0</v>
      </c>
      <c r="G1110" s="17">
        <f t="shared" si="241"/>
        <v>0</v>
      </c>
      <c r="H1110" s="17">
        <f t="shared" si="241"/>
        <v>0</v>
      </c>
      <c r="I1110" s="17">
        <f t="shared" si="241"/>
        <v>0</v>
      </c>
      <c r="J1110" s="17">
        <f t="shared" si="241"/>
        <v>0</v>
      </c>
      <c r="K1110" s="17">
        <f t="shared" si="241"/>
        <v>0</v>
      </c>
      <c r="L1110" s="17">
        <f t="shared" si="241"/>
        <v>0</v>
      </c>
      <c r="M1110" s="17">
        <f t="shared" si="241"/>
        <v>0</v>
      </c>
      <c r="N1110" s="17">
        <f t="shared" si="241"/>
        <v>0</v>
      </c>
      <c r="O1110" s="17">
        <f t="shared" si="241"/>
        <v>0</v>
      </c>
      <c r="P1110" s="17">
        <f t="shared" si="241"/>
        <v>0</v>
      </c>
    </row>
    <row r="1111" spans="1:16" ht="33.75" outlineLevel="2">
      <c r="A1111" s="20" t="s">
        <v>1679</v>
      </c>
      <c r="B1111" s="15" t="s">
        <v>1680</v>
      </c>
      <c r="C1111" s="16"/>
      <c r="D1111" s="15"/>
      <c r="E1111" s="17"/>
      <c r="F1111" s="17"/>
      <c r="G1111" s="17"/>
      <c r="H1111" s="17"/>
      <c r="I1111" s="17"/>
      <c r="J1111" s="17"/>
      <c r="K1111" s="17"/>
      <c r="L1111" s="17"/>
      <c r="M1111" s="17"/>
      <c r="N1111" s="17"/>
      <c r="O1111" s="17"/>
      <c r="P1111" s="17"/>
    </row>
    <row r="1112" spans="1:16" outlineLevel="1">
      <c r="A1112" s="7" t="s">
        <v>1681</v>
      </c>
      <c r="B1112" s="15"/>
      <c r="C1112" s="16"/>
      <c r="D1112" s="15"/>
      <c r="E1112" s="17">
        <f t="shared" ref="E1112:P1112" si="242">SUBTOTAL(9,E1111:E1111)</f>
        <v>0</v>
      </c>
      <c r="F1112" s="17">
        <f t="shared" si="242"/>
        <v>0</v>
      </c>
      <c r="G1112" s="17">
        <f t="shared" si="242"/>
        <v>0</v>
      </c>
      <c r="H1112" s="17">
        <f t="shared" si="242"/>
        <v>0</v>
      </c>
      <c r="I1112" s="17">
        <f t="shared" si="242"/>
        <v>0</v>
      </c>
      <c r="J1112" s="17">
        <f t="shared" si="242"/>
        <v>0</v>
      </c>
      <c r="K1112" s="17">
        <f t="shared" si="242"/>
        <v>0</v>
      </c>
      <c r="L1112" s="17">
        <f t="shared" si="242"/>
        <v>0</v>
      </c>
      <c r="M1112" s="17">
        <f t="shared" si="242"/>
        <v>0</v>
      </c>
      <c r="N1112" s="17">
        <f t="shared" si="242"/>
        <v>0</v>
      </c>
      <c r="O1112" s="17">
        <f t="shared" si="242"/>
        <v>0</v>
      </c>
      <c r="P1112" s="17">
        <f t="shared" si="242"/>
        <v>0</v>
      </c>
    </row>
    <row r="1113" spans="1:16" ht="22.5" outlineLevel="2">
      <c r="A1113" s="20" t="s">
        <v>1682</v>
      </c>
      <c r="B1113" s="15" t="s">
        <v>1683</v>
      </c>
      <c r="C1113" s="16"/>
      <c r="D1113" s="15"/>
      <c r="E1113" s="17"/>
      <c r="F1113" s="17"/>
      <c r="G1113" s="17"/>
      <c r="H1113" s="17"/>
      <c r="I1113" s="17"/>
      <c r="J1113" s="17"/>
      <c r="K1113" s="17"/>
      <c r="L1113" s="17"/>
      <c r="M1113" s="17"/>
      <c r="N1113" s="17"/>
      <c r="O1113" s="17"/>
      <c r="P1113" s="17"/>
    </row>
    <row r="1114" spans="1:16" ht="33.75" outlineLevel="2">
      <c r="A1114" s="20" t="s">
        <v>1682</v>
      </c>
      <c r="B1114" s="15" t="s">
        <v>1683</v>
      </c>
      <c r="C1114" s="16">
        <v>27100</v>
      </c>
      <c r="D1114" s="15" t="s">
        <v>1684</v>
      </c>
      <c r="E1114" s="17">
        <v>60000000</v>
      </c>
      <c r="F1114" s="17">
        <v>0</v>
      </c>
      <c r="G1114" s="17">
        <v>0</v>
      </c>
      <c r="H1114" s="17">
        <v>0</v>
      </c>
      <c r="I1114" s="17">
        <v>0</v>
      </c>
      <c r="J1114" s="17">
        <v>0</v>
      </c>
      <c r="K1114" s="17">
        <v>60000000</v>
      </c>
      <c r="L1114" s="17">
        <v>60000000</v>
      </c>
      <c r="M1114" s="17">
        <v>60000000</v>
      </c>
      <c r="N1114" s="17">
        <v>23000000</v>
      </c>
      <c r="O1114" s="17">
        <v>23000000</v>
      </c>
      <c r="P1114" s="17">
        <v>0</v>
      </c>
    </row>
    <row r="1115" spans="1:16" ht="45" outlineLevel="2">
      <c r="A1115" s="20" t="s">
        <v>1682</v>
      </c>
      <c r="B1115" s="15" t="s">
        <v>1683</v>
      </c>
      <c r="C1115" s="16">
        <v>271002</v>
      </c>
      <c r="D1115" s="15" t="s">
        <v>1685</v>
      </c>
      <c r="E1115" s="17">
        <v>0</v>
      </c>
      <c r="F1115" s="17">
        <v>0</v>
      </c>
      <c r="G1115" s="17">
        <v>0</v>
      </c>
      <c r="H1115" s="17">
        <v>8000000</v>
      </c>
      <c r="I1115" s="17">
        <v>0</v>
      </c>
      <c r="J1115" s="17">
        <v>0</v>
      </c>
      <c r="K1115" s="17">
        <v>8000000</v>
      </c>
      <c r="L1115" s="17">
        <v>8000000</v>
      </c>
      <c r="M1115" s="17">
        <v>8000000</v>
      </c>
      <c r="N1115" s="17">
        <v>8000000</v>
      </c>
      <c r="O1115" s="17">
        <v>8000000</v>
      </c>
      <c r="P1115" s="17">
        <v>0</v>
      </c>
    </row>
    <row r="1116" spans="1:16" s="13" customFormat="1" outlineLevel="1">
      <c r="A1116" s="7" t="s">
        <v>1686</v>
      </c>
      <c r="B1116" s="8"/>
      <c r="C1116" s="9"/>
      <c r="D1116" s="8"/>
      <c r="E1116" s="10">
        <f t="shared" ref="E1116:P1116" si="243">SUBTOTAL(9,E1113:E1115)</f>
        <v>60000000</v>
      </c>
      <c r="F1116" s="10">
        <f t="shared" si="243"/>
        <v>0</v>
      </c>
      <c r="G1116" s="10">
        <f t="shared" si="243"/>
        <v>0</v>
      </c>
      <c r="H1116" s="10">
        <f t="shared" si="243"/>
        <v>8000000</v>
      </c>
      <c r="I1116" s="10">
        <f t="shared" si="243"/>
        <v>0</v>
      </c>
      <c r="J1116" s="10">
        <f t="shared" si="243"/>
        <v>0</v>
      </c>
      <c r="K1116" s="10">
        <f t="shared" si="243"/>
        <v>68000000</v>
      </c>
      <c r="L1116" s="10">
        <f t="shared" si="243"/>
        <v>68000000</v>
      </c>
      <c r="M1116" s="10">
        <f t="shared" si="243"/>
        <v>68000000</v>
      </c>
      <c r="N1116" s="10">
        <f t="shared" si="243"/>
        <v>31000000</v>
      </c>
      <c r="O1116" s="10">
        <f t="shared" si="243"/>
        <v>31000000</v>
      </c>
      <c r="P1116" s="10">
        <f t="shared" si="243"/>
        <v>0</v>
      </c>
    </row>
    <row r="1117" spans="1:16" ht="45" outlineLevel="2">
      <c r="A1117" s="20" t="s">
        <v>1687</v>
      </c>
      <c r="B1117" s="15" t="s">
        <v>1688</v>
      </c>
      <c r="C1117" s="16"/>
      <c r="D1117" s="15"/>
      <c r="E1117" s="17"/>
      <c r="F1117" s="17"/>
      <c r="G1117" s="17"/>
      <c r="H1117" s="17"/>
      <c r="I1117" s="17"/>
      <c r="J1117" s="17"/>
      <c r="K1117" s="17"/>
      <c r="L1117" s="17"/>
      <c r="M1117" s="17"/>
      <c r="N1117" s="17"/>
      <c r="O1117" s="17"/>
      <c r="P1117" s="17"/>
    </row>
    <row r="1118" spans="1:16" ht="45" outlineLevel="2">
      <c r="A1118" s="20" t="s">
        <v>1687</v>
      </c>
      <c r="B1118" s="15" t="s">
        <v>1688</v>
      </c>
      <c r="C1118" s="16">
        <v>27110</v>
      </c>
      <c r="D1118" s="15" t="s">
        <v>1689</v>
      </c>
      <c r="E1118" s="17">
        <v>20000000</v>
      </c>
      <c r="F1118" s="17">
        <v>0</v>
      </c>
      <c r="G1118" s="17">
        <v>0</v>
      </c>
      <c r="H1118" s="17">
        <v>0</v>
      </c>
      <c r="I1118" s="17">
        <v>0</v>
      </c>
      <c r="J1118" s="17">
        <v>0</v>
      </c>
      <c r="K1118" s="17">
        <v>20000000</v>
      </c>
      <c r="L1118" s="17">
        <v>20000000</v>
      </c>
      <c r="M1118" s="17">
        <v>20000000</v>
      </c>
      <c r="N1118" s="17">
        <v>0</v>
      </c>
      <c r="O1118" s="17">
        <v>0</v>
      </c>
      <c r="P1118" s="17">
        <v>0</v>
      </c>
    </row>
    <row r="1119" spans="1:16" ht="45" outlineLevel="2">
      <c r="A1119" s="20" t="s">
        <v>1687</v>
      </c>
      <c r="B1119" s="15" t="s">
        <v>1688</v>
      </c>
      <c r="C1119" s="16">
        <v>271102</v>
      </c>
      <c r="D1119" s="15" t="s">
        <v>1690</v>
      </c>
      <c r="E1119" s="17">
        <v>0</v>
      </c>
      <c r="F1119" s="17">
        <v>0</v>
      </c>
      <c r="G1119" s="17">
        <v>0</v>
      </c>
      <c r="H1119" s="17">
        <v>5000000</v>
      </c>
      <c r="I1119" s="17">
        <v>0</v>
      </c>
      <c r="J1119" s="17">
        <v>0</v>
      </c>
      <c r="K1119" s="17">
        <v>5000000</v>
      </c>
      <c r="L1119" s="17">
        <v>4677000</v>
      </c>
      <c r="M1119" s="17">
        <v>4677000</v>
      </c>
      <c r="N1119" s="17">
        <v>4677000</v>
      </c>
      <c r="O1119" s="17">
        <v>4677000</v>
      </c>
      <c r="P1119" s="17">
        <v>323000</v>
      </c>
    </row>
    <row r="1120" spans="1:16" s="13" customFormat="1" outlineLevel="1">
      <c r="A1120" s="7" t="s">
        <v>1691</v>
      </c>
      <c r="B1120" s="8"/>
      <c r="C1120" s="9"/>
      <c r="D1120" s="8"/>
      <c r="E1120" s="10">
        <f t="shared" ref="E1120:P1120" si="244">SUBTOTAL(9,E1117:E1119)</f>
        <v>20000000</v>
      </c>
      <c r="F1120" s="10">
        <f t="shared" si="244"/>
        <v>0</v>
      </c>
      <c r="G1120" s="10">
        <f t="shared" si="244"/>
        <v>0</v>
      </c>
      <c r="H1120" s="10">
        <f t="shared" si="244"/>
        <v>5000000</v>
      </c>
      <c r="I1120" s="10">
        <f t="shared" si="244"/>
        <v>0</v>
      </c>
      <c r="J1120" s="10">
        <f t="shared" si="244"/>
        <v>0</v>
      </c>
      <c r="K1120" s="10">
        <f t="shared" si="244"/>
        <v>25000000</v>
      </c>
      <c r="L1120" s="10">
        <f t="shared" si="244"/>
        <v>24677000</v>
      </c>
      <c r="M1120" s="10">
        <f t="shared" si="244"/>
        <v>24677000</v>
      </c>
      <c r="N1120" s="10">
        <f t="shared" si="244"/>
        <v>4677000</v>
      </c>
      <c r="O1120" s="10">
        <f t="shared" si="244"/>
        <v>4677000</v>
      </c>
      <c r="P1120" s="10">
        <f t="shared" si="244"/>
        <v>323000</v>
      </c>
    </row>
    <row r="1121" spans="1:16" ht="33.75" outlineLevel="2">
      <c r="A1121" s="20" t="s">
        <v>1692</v>
      </c>
      <c r="B1121" s="15" t="s">
        <v>1693</v>
      </c>
      <c r="C1121" s="16"/>
      <c r="D1121" s="15"/>
      <c r="E1121" s="17"/>
      <c r="F1121" s="17"/>
      <c r="G1121" s="17"/>
      <c r="H1121" s="17"/>
      <c r="I1121" s="17"/>
      <c r="J1121" s="17"/>
      <c r="K1121" s="17"/>
      <c r="L1121" s="17"/>
      <c r="M1121" s="17"/>
      <c r="N1121" s="17"/>
      <c r="O1121" s="17"/>
      <c r="P1121" s="17"/>
    </row>
    <row r="1122" spans="1:16" ht="33.75" outlineLevel="2">
      <c r="A1122" s="20" t="s">
        <v>1692</v>
      </c>
      <c r="B1122" s="15" t="s">
        <v>1693</v>
      </c>
      <c r="C1122" s="16">
        <v>27120</v>
      </c>
      <c r="D1122" s="15" t="s">
        <v>1694</v>
      </c>
      <c r="E1122" s="17">
        <v>10000000</v>
      </c>
      <c r="F1122" s="17">
        <v>0</v>
      </c>
      <c r="G1122" s="17">
        <v>0</v>
      </c>
      <c r="H1122" s="17">
        <v>0</v>
      </c>
      <c r="I1122" s="17">
        <v>0</v>
      </c>
      <c r="J1122" s="17">
        <v>0</v>
      </c>
      <c r="K1122" s="17">
        <v>10000000</v>
      </c>
      <c r="L1122" s="17">
        <v>0</v>
      </c>
      <c r="M1122" s="17">
        <v>0</v>
      </c>
      <c r="N1122" s="17">
        <v>0</v>
      </c>
      <c r="O1122" s="17">
        <v>0</v>
      </c>
      <c r="P1122" s="17">
        <v>10000000</v>
      </c>
    </row>
    <row r="1123" spans="1:16" ht="45" outlineLevel="2">
      <c r="A1123" s="20" t="s">
        <v>1692</v>
      </c>
      <c r="B1123" s="15" t="s">
        <v>1693</v>
      </c>
      <c r="C1123" s="16">
        <v>271202</v>
      </c>
      <c r="D1123" s="15" t="s">
        <v>1695</v>
      </c>
      <c r="E1123" s="17">
        <v>0</v>
      </c>
      <c r="F1123" s="17">
        <v>0</v>
      </c>
      <c r="G1123" s="17">
        <v>0</v>
      </c>
      <c r="H1123" s="17">
        <v>1306000</v>
      </c>
      <c r="I1123" s="17">
        <v>0</v>
      </c>
      <c r="J1123" s="17">
        <v>0</v>
      </c>
      <c r="K1123" s="17">
        <v>1306000</v>
      </c>
      <c r="L1123" s="17">
        <v>1306000</v>
      </c>
      <c r="M1123" s="17">
        <v>1306000</v>
      </c>
      <c r="N1123" s="17">
        <v>1306000</v>
      </c>
      <c r="O1123" s="17">
        <v>1306000</v>
      </c>
      <c r="P1123" s="17">
        <v>0</v>
      </c>
    </row>
    <row r="1124" spans="1:16" s="13" customFormat="1" outlineLevel="1">
      <c r="A1124" s="7" t="s">
        <v>1696</v>
      </c>
      <c r="B1124" s="8"/>
      <c r="C1124" s="9"/>
      <c r="D1124" s="8"/>
      <c r="E1124" s="10">
        <f t="shared" ref="E1124:P1124" si="245">SUBTOTAL(9,E1121:E1123)</f>
        <v>10000000</v>
      </c>
      <c r="F1124" s="10">
        <f t="shared" si="245"/>
        <v>0</v>
      </c>
      <c r="G1124" s="10">
        <f t="shared" si="245"/>
        <v>0</v>
      </c>
      <c r="H1124" s="10">
        <f t="shared" si="245"/>
        <v>1306000</v>
      </c>
      <c r="I1124" s="10">
        <f t="shared" si="245"/>
        <v>0</v>
      </c>
      <c r="J1124" s="10">
        <f t="shared" si="245"/>
        <v>0</v>
      </c>
      <c r="K1124" s="10">
        <f t="shared" si="245"/>
        <v>11306000</v>
      </c>
      <c r="L1124" s="10">
        <f t="shared" si="245"/>
        <v>1306000</v>
      </c>
      <c r="M1124" s="10">
        <f t="shared" si="245"/>
        <v>1306000</v>
      </c>
      <c r="N1124" s="10">
        <f t="shared" si="245"/>
        <v>1306000</v>
      </c>
      <c r="O1124" s="10">
        <f t="shared" si="245"/>
        <v>1306000</v>
      </c>
      <c r="P1124" s="10">
        <f t="shared" si="245"/>
        <v>10000000</v>
      </c>
    </row>
    <row r="1125" spans="1:16" s="13" customFormat="1" outlineLevel="2">
      <c r="A1125" s="7" t="s">
        <v>1697</v>
      </c>
      <c r="B1125" s="8" t="s">
        <v>1698</v>
      </c>
      <c r="C1125" s="9"/>
      <c r="D1125" s="8"/>
      <c r="E1125" s="10"/>
      <c r="F1125" s="10"/>
      <c r="G1125" s="10"/>
      <c r="H1125" s="10"/>
      <c r="I1125" s="10"/>
      <c r="J1125" s="10"/>
      <c r="K1125" s="10"/>
      <c r="L1125" s="10"/>
      <c r="M1125" s="10"/>
      <c r="N1125" s="10"/>
      <c r="O1125" s="10"/>
      <c r="P1125" s="10"/>
    </row>
    <row r="1126" spans="1:16" outlineLevel="1">
      <c r="A1126" s="7" t="s">
        <v>1699</v>
      </c>
      <c r="B1126" s="15"/>
      <c r="C1126" s="16"/>
      <c r="D1126" s="15"/>
      <c r="E1126" s="17">
        <f t="shared" ref="E1126:P1126" si="246">SUBTOTAL(9,E1125:E1125)</f>
        <v>0</v>
      </c>
      <c r="F1126" s="17">
        <f t="shared" si="246"/>
        <v>0</v>
      </c>
      <c r="G1126" s="17">
        <f t="shared" si="246"/>
        <v>0</v>
      </c>
      <c r="H1126" s="17">
        <f t="shared" si="246"/>
        <v>0</v>
      </c>
      <c r="I1126" s="17">
        <f t="shared" si="246"/>
        <v>0</v>
      </c>
      <c r="J1126" s="17">
        <f t="shared" si="246"/>
        <v>0</v>
      </c>
      <c r="K1126" s="17">
        <f t="shared" si="246"/>
        <v>0</v>
      </c>
      <c r="L1126" s="17">
        <f t="shared" si="246"/>
        <v>0</v>
      </c>
      <c r="M1126" s="17">
        <f t="shared" si="246"/>
        <v>0</v>
      </c>
      <c r="N1126" s="17">
        <f t="shared" si="246"/>
        <v>0</v>
      </c>
      <c r="O1126" s="17">
        <f t="shared" si="246"/>
        <v>0</v>
      </c>
      <c r="P1126" s="17">
        <f t="shared" si="246"/>
        <v>0</v>
      </c>
    </row>
    <row r="1127" spans="1:16" outlineLevel="2">
      <c r="A1127" s="20" t="s">
        <v>1700</v>
      </c>
      <c r="B1127" s="15" t="s">
        <v>1701</v>
      </c>
      <c r="C1127" s="16"/>
      <c r="D1127" s="15"/>
      <c r="E1127" s="17"/>
      <c r="F1127" s="17"/>
      <c r="G1127" s="17"/>
      <c r="H1127" s="17"/>
      <c r="I1127" s="17"/>
      <c r="J1127" s="17"/>
      <c r="K1127" s="17"/>
      <c r="L1127" s="17"/>
      <c r="M1127" s="17"/>
      <c r="N1127" s="17"/>
      <c r="O1127" s="17"/>
      <c r="P1127" s="17"/>
    </row>
    <row r="1128" spans="1:16" outlineLevel="1">
      <c r="A1128" s="7" t="s">
        <v>1702</v>
      </c>
      <c r="B1128" s="15"/>
      <c r="C1128" s="16"/>
      <c r="D1128" s="15"/>
      <c r="E1128" s="17">
        <f t="shared" ref="E1128:P1128" si="247">SUBTOTAL(9,E1127:E1127)</f>
        <v>0</v>
      </c>
      <c r="F1128" s="17">
        <f t="shared" si="247"/>
        <v>0</v>
      </c>
      <c r="G1128" s="17">
        <f t="shared" si="247"/>
        <v>0</v>
      </c>
      <c r="H1128" s="17">
        <f t="shared" si="247"/>
        <v>0</v>
      </c>
      <c r="I1128" s="17">
        <f t="shared" si="247"/>
        <v>0</v>
      </c>
      <c r="J1128" s="17">
        <f t="shared" si="247"/>
        <v>0</v>
      </c>
      <c r="K1128" s="17">
        <f t="shared" si="247"/>
        <v>0</v>
      </c>
      <c r="L1128" s="17">
        <f t="shared" si="247"/>
        <v>0</v>
      </c>
      <c r="M1128" s="17">
        <f t="shared" si="247"/>
        <v>0</v>
      </c>
      <c r="N1128" s="17">
        <f t="shared" si="247"/>
        <v>0</v>
      </c>
      <c r="O1128" s="17">
        <f t="shared" si="247"/>
        <v>0</v>
      </c>
      <c r="P1128" s="17">
        <f t="shared" si="247"/>
        <v>0</v>
      </c>
    </row>
    <row r="1129" spans="1:16" outlineLevel="2">
      <c r="A1129" s="20" t="s">
        <v>1703</v>
      </c>
      <c r="B1129" s="15" t="s">
        <v>1704</v>
      </c>
      <c r="C1129" s="16"/>
      <c r="D1129" s="15"/>
      <c r="E1129" s="17"/>
      <c r="F1129" s="17"/>
      <c r="G1129" s="17"/>
      <c r="H1129" s="17"/>
      <c r="I1129" s="17"/>
      <c r="J1129" s="17"/>
      <c r="K1129" s="17"/>
      <c r="L1129" s="17"/>
      <c r="M1129" s="17"/>
      <c r="N1129" s="17"/>
      <c r="O1129" s="17"/>
      <c r="P1129" s="17"/>
    </row>
    <row r="1130" spans="1:16" outlineLevel="1">
      <c r="A1130" s="7" t="s">
        <v>1705</v>
      </c>
      <c r="B1130" s="15"/>
      <c r="C1130" s="16"/>
      <c r="D1130" s="15"/>
      <c r="E1130" s="17">
        <f t="shared" ref="E1130:P1130" si="248">SUBTOTAL(9,E1129:E1129)</f>
        <v>0</v>
      </c>
      <c r="F1130" s="17">
        <f t="shared" si="248"/>
        <v>0</v>
      </c>
      <c r="G1130" s="17">
        <f t="shared" si="248"/>
        <v>0</v>
      </c>
      <c r="H1130" s="17">
        <f t="shared" si="248"/>
        <v>0</v>
      </c>
      <c r="I1130" s="17">
        <f t="shared" si="248"/>
        <v>0</v>
      </c>
      <c r="J1130" s="17">
        <f t="shared" si="248"/>
        <v>0</v>
      </c>
      <c r="K1130" s="17">
        <f t="shared" si="248"/>
        <v>0</v>
      </c>
      <c r="L1130" s="17">
        <f t="shared" si="248"/>
        <v>0</v>
      </c>
      <c r="M1130" s="17">
        <f t="shared" si="248"/>
        <v>0</v>
      </c>
      <c r="N1130" s="17">
        <f t="shared" si="248"/>
        <v>0</v>
      </c>
      <c r="O1130" s="17">
        <f t="shared" si="248"/>
        <v>0</v>
      </c>
      <c r="P1130" s="17">
        <f t="shared" si="248"/>
        <v>0</v>
      </c>
    </row>
    <row r="1131" spans="1:16" outlineLevel="2">
      <c r="A1131" s="20" t="s">
        <v>1706</v>
      </c>
      <c r="B1131" s="15" t="s">
        <v>1707</v>
      </c>
      <c r="C1131" s="16"/>
      <c r="D1131" s="15"/>
      <c r="E1131" s="17"/>
      <c r="F1131" s="17"/>
      <c r="G1131" s="17"/>
      <c r="H1131" s="17"/>
      <c r="I1131" s="17"/>
      <c r="J1131" s="17"/>
      <c r="K1131" s="17"/>
      <c r="L1131" s="17"/>
      <c r="M1131" s="17"/>
      <c r="N1131" s="17"/>
      <c r="O1131" s="17"/>
      <c r="P1131" s="17"/>
    </row>
    <row r="1132" spans="1:16" outlineLevel="1">
      <c r="A1132" s="7" t="s">
        <v>1708</v>
      </c>
      <c r="B1132" s="15"/>
      <c r="C1132" s="16"/>
      <c r="D1132" s="15"/>
      <c r="E1132" s="17">
        <f t="shared" ref="E1132:P1132" si="249">SUBTOTAL(9,E1131:E1131)</f>
        <v>0</v>
      </c>
      <c r="F1132" s="17">
        <f t="shared" si="249"/>
        <v>0</v>
      </c>
      <c r="G1132" s="17">
        <f t="shared" si="249"/>
        <v>0</v>
      </c>
      <c r="H1132" s="17">
        <f t="shared" si="249"/>
        <v>0</v>
      </c>
      <c r="I1132" s="17">
        <f t="shared" si="249"/>
        <v>0</v>
      </c>
      <c r="J1132" s="17">
        <f t="shared" si="249"/>
        <v>0</v>
      </c>
      <c r="K1132" s="17">
        <f t="shared" si="249"/>
        <v>0</v>
      </c>
      <c r="L1132" s="17">
        <f t="shared" si="249"/>
        <v>0</v>
      </c>
      <c r="M1132" s="17">
        <f t="shared" si="249"/>
        <v>0</v>
      </c>
      <c r="N1132" s="17">
        <f t="shared" si="249"/>
        <v>0</v>
      </c>
      <c r="O1132" s="17">
        <f t="shared" si="249"/>
        <v>0</v>
      </c>
      <c r="P1132" s="17">
        <f t="shared" si="249"/>
        <v>0</v>
      </c>
    </row>
    <row r="1133" spans="1:16" ht="22.5" outlineLevel="2">
      <c r="A1133" s="20" t="s">
        <v>1709</v>
      </c>
      <c r="B1133" s="15" t="s">
        <v>1710</v>
      </c>
      <c r="C1133" s="16"/>
      <c r="D1133" s="15"/>
      <c r="E1133" s="17"/>
      <c r="F1133" s="17"/>
      <c r="G1133" s="17"/>
      <c r="H1133" s="17"/>
      <c r="I1133" s="17"/>
      <c r="J1133" s="17"/>
      <c r="K1133" s="17"/>
      <c r="L1133" s="17"/>
      <c r="M1133" s="17"/>
      <c r="N1133" s="17"/>
      <c r="O1133" s="17"/>
      <c r="P1133" s="17"/>
    </row>
    <row r="1134" spans="1:16" ht="22.5" outlineLevel="2">
      <c r="A1134" s="20" t="s">
        <v>1709</v>
      </c>
      <c r="B1134" s="15" t="s">
        <v>1710</v>
      </c>
      <c r="C1134" s="16">
        <v>27200</v>
      </c>
      <c r="D1134" s="15" t="s">
        <v>1711</v>
      </c>
      <c r="E1134" s="17">
        <v>220000000</v>
      </c>
      <c r="F1134" s="17">
        <v>0</v>
      </c>
      <c r="G1134" s="17">
        <v>0</v>
      </c>
      <c r="H1134" s="17">
        <v>500000000</v>
      </c>
      <c r="I1134" s="17">
        <v>6164000</v>
      </c>
      <c r="J1134" s="17">
        <v>0</v>
      </c>
      <c r="K1134" s="17">
        <v>726164000</v>
      </c>
      <c r="L1134" s="17">
        <v>726163684</v>
      </c>
      <c r="M1134" s="17">
        <v>726163684</v>
      </c>
      <c r="N1134" s="17">
        <v>726163684</v>
      </c>
      <c r="O1134" s="17">
        <v>726163684</v>
      </c>
      <c r="P1134" s="17">
        <v>316</v>
      </c>
    </row>
    <row r="1135" spans="1:16" ht="22.5" outlineLevel="2">
      <c r="A1135" s="20" t="s">
        <v>1709</v>
      </c>
      <c r="B1135" s="15" t="s">
        <v>1710</v>
      </c>
      <c r="C1135" s="16">
        <v>272002</v>
      </c>
      <c r="D1135" s="15" t="s">
        <v>1712</v>
      </c>
      <c r="E1135" s="17">
        <v>0</v>
      </c>
      <c r="F1135" s="17">
        <v>0</v>
      </c>
      <c r="G1135" s="17">
        <v>0</v>
      </c>
      <c r="H1135" s="17">
        <v>45000000</v>
      </c>
      <c r="I1135" s="17">
        <v>0</v>
      </c>
      <c r="J1135" s="17">
        <v>0</v>
      </c>
      <c r="K1135" s="17">
        <v>45000000</v>
      </c>
      <c r="L1135" s="17">
        <v>45000000</v>
      </c>
      <c r="M1135" s="17">
        <v>45000000</v>
      </c>
      <c r="N1135" s="17">
        <v>45000000</v>
      </c>
      <c r="O1135" s="17">
        <v>45000000</v>
      </c>
      <c r="P1135" s="17">
        <v>0</v>
      </c>
    </row>
    <row r="1136" spans="1:16" ht="22.5" outlineLevel="2">
      <c r="A1136" s="20" t="s">
        <v>1709</v>
      </c>
      <c r="B1136" s="15" t="s">
        <v>1710</v>
      </c>
      <c r="C1136" s="16">
        <v>272302</v>
      </c>
      <c r="D1136" s="15" t="s">
        <v>1713</v>
      </c>
      <c r="E1136" s="17">
        <v>0</v>
      </c>
      <c r="F1136" s="17">
        <v>0</v>
      </c>
      <c r="G1136" s="17">
        <v>0</v>
      </c>
      <c r="H1136" s="17">
        <v>1046435813</v>
      </c>
      <c r="I1136" s="17">
        <v>0</v>
      </c>
      <c r="J1136" s="17">
        <v>0</v>
      </c>
      <c r="K1136" s="17">
        <v>1046435813</v>
      </c>
      <c r="L1136" s="17">
        <v>854064691</v>
      </c>
      <c r="M1136" s="17">
        <v>854064691</v>
      </c>
      <c r="N1136" s="17">
        <v>854064691</v>
      </c>
      <c r="O1136" s="17">
        <v>854064691</v>
      </c>
      <c r="P1136" s="17">
        <v>192371122</v>
      </c>
    </row>
    <row r="1137" spans="1:16" ht="33.75" outlineLevel="2">
      <c r="A1137" s="20" t="s">
        <v>1709</v>
      </c>
      <c r="B1137" s="15" t="s">
        <v>1710</v>
      </c>
      <c r="C1137" s="16">
        <v>276302</v>
      </c>
      <c r="D1137" s="15" t="s">
        <v>1714</v>
      </c>
      <c r="E1137" s="17">
        <v>0</v>
      </c>
      <c r="F1137" s="17">
        <v>0</v>
      </c>
      <c r="G1137" s="17">
        <v>0</v>
      </c>
      <c r="H1137" s="17">
        <v>99313000</v>
      </c>
      <c r="I1137" s="17">
        <v>0</v>
      </c>
      <c r="J1137" s="17">
        <v>0</v>
      </c>
      <c r="K1137" s="17">
        <v>99313000</v>
      </c>
      <c r="L1137" s="17">
        <v>99313000</v>
      </c>
      <c r="M1137" s="17">
        <v>99313000</v>
      </c>
      <c r="N1137" s="17">
        <v>99313000</v>
      </c>
      <c r="O1137" s="17">
        <v>99313000</v>
      </c>
      <c r="P1137" s="17">
        <v>0</v>
      </c>
    </row>
    <row r="1138" spans="1:16" ht="22.5" outlineLevel="2">
      <c r="A1138" s="20" t="s">
        <v>1709</v>
      </c>
      <c r="B1138" s="15" t="s">
        <v>1710</v>
      </c>
      <c r="C1138" s="16">
        <v>276402</v>
      </c>
      <c r="D1138" s="15" t="s">
        <v>1715</v>
      </c>
      <c r="E1138" s="17">
        <v>0</v>
      </c>
      <c r="F1138" s="17">
        <v>0</v>
      </c>
      <c r="G1138" s="17">
        <v>0</v>
      </c>
      <c r="H1138" s="17">
        <v>114500000</v>
      </c>
      <c r="I1138" s="17">
        <v>0</v>
      </c>
      <c r="J1138" s="17">
        <v>0</v>
      </c>
      <c r="K1138" s="17">
        <v>114500000</v>
      </c>
      <c r="L1138" s="17">
        <v>114500000</v>
      </c>
      <c r="M1138" s="17">
        <v>114500000</v>
      </c>
      <c r="N1138" s="17">
        <v>114500000</v>
      </c>
      <c r="O1138" s="17">
        <v>114500000</v>
      </c>
      <c r="P1138" s="17">
        <v>0</v>
      </c>
    </row>
    <row r="1139" spans="1:16" ht="22.5" outlineLevel="2">
      <c r="A1139" s="20" t="s">
        <v>1709</v>
      </c>
      <c r="B1139" s="15" t="s">
        <v>1710</v>
      </c>
      <c r="C1139" s="16">
        <v>276602</v>
      </c>
      <c r="D1139" s="15" t="s">
        <v>1716</v>
      </c>
      <c r="E1139" s="17">
        <v>0</v>
      </c>
      <c r="F1139" s="17">
        <v>0</v>
      </c>
      <c r="G1139" s="17">
        <v>0</v>
      </c>
      <c r="H1139" s="17">
        <v>5765760</v>
      </c>
      <c r="I1139" s="17">
        <v>0</v>
      </c>
      <c r="J1139" s="17">
        <v>0</v>
      </c>
      <c r="K1139" s="17">
        <v>5765760</v>
      </c>
      <c r="L1139" s="17">
        <v>0</v>
      </c>
      <c r="M1139" s="17">
        <v>0</v>
      </c>
      <c r="N1139" s="17">
        <v>0</v>
      </c>
      <c r="O1139" s="17">
        <v>0</v>
      </c>
      <c r="P1139" s="17">
        <v>5765760</v>
      </c>
    </row>
    <row r="1140" spans="1:16" s="13" customFormat="1" outlineLevel="1">
      <c r="A1140" s="7" t="s">
        <v>1717</v>
      </c>
      <c r="B1140" s="8"/>
      <c r="C1140" s="9"/>
      <c r="D1140" s="8"/>
      <c r="E1140" s="10">
        <f t="shared" ref="E1140:P1140" si="250">SUBTOTAL(9,E1133:E1139)</f>
        <v>220000000</v>
      </c>
      <c r="F1140" s="10">
        <f t="shared" si="250"/>
        <v>0</v>
      </c>
      <c r="G1140" s="10">
        <f t="shared" si="250"/>
        <v>0</v>
      </c>
      <c r="H1140" s="10">
        <f t="shared" si="250"/>
        <v>1811014573</v>
      </c>
      <c r="I1140" s="10">
        <f t="shared" si="250"/>
        <v>6164000</v>
      </c>
      <c r="J1140" s="10">
        <f t="shared" si="250"/>
        <v>0</v>
      </c>
      <c r="K1140" s="10">
        <f t="shared" si="250"/>
        <v>2037178573</v>
      </c>
      <c r="L1140" s="10">
        <f t="shared" si="250"/>
        <v>1839041375</v>
      </c>
      <c r="M1140" s="10">
        <f t="shared" si="250"/>
        <v>1839041375</v>
      </c>
      <c r="N1140" s="10">
        <f t="shared" si="250"/>
        <v>1839041375</v>
      </c>
      <c r="O1140" s="10">
        <f t="shared" si="250"/>
        <v>1839041375</v>
      </c>
      <c r="P1140" s="10">
        <f t="shared" si="250"/>
        <v>198137198</v>
      </c>
    </row>
    <row r="1141" spans="1:16" outlineLevel="2">
      <c r="A1141" s="20" t="s">
        <v>1718</v>
      </c>
      <c r="B1141" s="15" t="s">
        <v>1719</v>
      </c>
      <c r="C1141" s="16"/>
      <c r="D1141" s="15"/>
      <c r="E1141" s="17"/>
      <c r="F1141" s="17"/>
      <c r="G1141" s="17"/>
      <c r="H1141" s="17"/>
      <c r="I1141" s="17"/>
      <c r="J1141" s="17"/>
      <c r="K1141" s="17"/>
      <c r="L1141" s="17"/>
      <c r="M1141" s="17"/>
      <c r="N1141" s="17"/>
      <c r="O1141" s="17"/>
      <c r="P1141" s="17"/>
    </row>
    <row r="1142" spans="1:16" outlineLevel="1">
      <c r="A1142" s="7" t="s">
        <v>1720</v>
      </c>
      <c r="B1142" s="15"/>
      <c r="C1142" s="16"/>
      <c r="D1142" s="15"/>
      <c r="E1142" s="17">
        <f t="shared" ref="E1142:P1142" si="251">SUBTOTAL(9,E1141:E1141)</f>
        <v>0</v>
      </c>
      <c r="F1142" s="17">
        <f t="shared" si="251"/>
        <v>0</v>
      </c>
      <c r="G1142" s="17">
        <f t="shared" si="251"/>
        <v>0</v>
      </c>
      <c r="H1142" s="17">
        <f t="shared" si="251"/>
        <v>0</v>
      </c>
      <c r="I1142" s="17">
        <f t="shared" si="251"/>
        <v>0</v>
      </c>
      <c r="J1142" s="17">
        <f t="shared" si="251"/>
        <v>0</v>
      </c>
      <c r="K1142" s="17">
        <f t="shared" si="251"/>
        <v>0</v>
      </c>
      <c r="L1142" s="17">
        <f t="shared" si="251"/>
        <v>0</v>
      </c>
      <c r="M1142" s="17">
        <f t="shared" si="251"/>
        <v>0</v>
      </c>
      <c r="N1142" s="17">
        <f t="shared" si="251"/>
        <v>0</v>
      </c>
      <c r="O1142" s="17">
        <f t="shared" si="251"/>
        <v>0</v>
      </c>
      <c r="P1142" s="17">
        <f t="shared" si="251"/>
        <v>0</v>
      </c>
    </row>
    <row r="1143" spans="1:16" outlineLevel="2">
      <c r="A1143" s="20" t="s">
        <v>1721</v>
      </c>
      <c r="B1143" s="15" t="s">
        <v>1722</v>
      </c>
      <c r="C1143" s="16"/>
      <c r="D1143" s="15"/>
      <c r="E1143" s="17"/>
      <c r="F1143" s="17"/>
      <c r="G1143" s="17"/>
      <c r="H1143" s="17"/>
      <c r="I1143" s="17"/>
      <c r="J1143" s="17"/>
      <c r="K1143" s="17"/>
      <c r="L1143" s="17"/>
      <c r="M1143" s="17"/>
      <c r="N1143" s="17"/>
      <c r="O1143" s="17"/>
      <c r="P1143" s="17"/>
    </row>
    <row r="1144" spans="1:16" outlineLevel="2">
      <c r="A1144" s="20" t="s">
        <v>1721</v>
      </c>
      <c r="B1144" s="15" t="s">
        <v>1722</v>
      </c>
      <c r="C1144" s="16">
        <v>27210</v>
      </c>
      <c r="D1144" s="15" t="s">
        <v>1723</v>
      </c>
      <c r="E1144" s="17">
        <v>91136998</v>
      </c>
      <c r="F1144" s="17">
        <v>0</v>
      </c>
      <c r="G1144" s="17">
        <v>0</v>
      </c>
      <c r="H1144" s="17">
        <v>0</v>
      </c>
      <c r="I1144" s="17">
        <v>0</v>
      </c>
      <c r="J1144" s="17">
        <v>0</v>
      </c>
      <c r="K1144" s="17">
        <v>91136998</v>
      </c>
      <c r="L1144" s="17">
        <v>91136998</v>
      </c>
      <c r="M1144" s="17">
        <v>91136998</v>
      </c>
      <c r="N1144" s="17">
        <v>91136998</v>
      </c>
      <c r="O1144" s="17">
        <v>91136998</v>
      </c>
      <c r="P1144" s="17">
        <v>0</v>
      </c>
    </row>
    <row r="1145" spans="1:16" s="13" customFormat="1" outlineLevel="1">
      <c r="A1145" s="7" t="s">
        <v>1724</v>
      </c>
      <c r="B1145" s="8"/>
      <c r="C1145" s="9"/>
      <c r="D1145" s="8"/>
      <c r="E1145" s="10">
        <f t="shared" ref="E1145:P1145" si="252">SUBTOTAL(9,E1143:E1144)</f>
        <v>91136998</v>
      </c>
      <c r="F1145" s="10">
        <f t="shared" si="252"/>
        <v>0</v>
      </c>
      <c r="G1145" s="10">
        <f t="shared" si="252"/>
        <v>0</v>
      </c>
      <c r="H1145" s="10">
        <f t="shared" si="252"/>
        <v>0</v>
      </c>
      <c r="I1145" s="10">
        <f t="shared" si="252"/>
        <v>0</v>
      </c>
      <c r="J1145" s="10">
        <f t="shared" si="252"/>
        <v>0</v>
      </c>
      <c r="K1145" s="10">
        <f t="shared" si="252"/>
        <v>91136998</v>
      </c>
      <c r="L1145" s="10">
        <f t="shared" si="252"/>
        <v>91136998</v>
      </c>
      <c r="M1145" s="10">
        <f t="shared" si="252"/>
        <v>91136998</v>
      </c>
      <c r="N1145" s="10">
        <f t="shared" si="252"/>
        <v>91136998</v>
      </c>
      <c r="O1145" s="10">
        <f t="shared" si="252"/>
        <v>91136998</v>
      </c>
      <c r="P1145" s="10">
        <f t="shared" si="252"/>
        <v>0</v>
      </c>
    </row>
    <row r="1146" spans="1:16" outlineLevel="2">
      <c r="A1146" s="20" t="s">
        <v>1725</v>
      </c>
      <c r="B1146" s="15" t="s">
        <v>1726</v>
      </c>
      <c r="C1146" s="16"/>
      <c r="D1146" s="15"/>
      <c r="E1146" s="17"/>
      <c r="F1146" s="17"/>
      <c r="G1146" s="17"/>
      <c r="H1146" s="17"/>
      <c r="I1146" s="17"/>
      <c r="J1146" s="17"/>
      <c r="K1146" s="17"/>
      <c r="L1146" s="17"/>
      <c r="M1146" s="17"/>
      <c r="N1146" s="17"/>
      <c r="O1146" s="17"/>
      <c r="P1146" s="17"/>
    </row>
    <row r="1147" spans="1:16" outlineLevel="1">
      <c r="A1147" s="7" t="s">
        <v>1727</v>
      </c>
      <c r="B1147" s="15"/>
      <c r="C1147" s="16"/>
      <c r="D1147" s="15"/>
      <c r="E1147" s="17">
        <f t="shared" ref="E1147:P1147" si="253">SUBTOTAL(9,E1146:E1146)</f>
        <v>0</v>
      </c>
      <c r="F1147" s="17">
        <f t="shared" si="253"/>
        <v>0</v>
      </c>
      <c r="G1147" s="17">
        <f t="shared" si="253"/>
        <v>0</v>
      </c>
      <c r="H1147" s="17">
        <f t="shared" si="253"/>
        <v>0</v>
      </c>
      <c r="I1147" s="17">
        <f t="shared" si="253"/>
        <v>0</v>
      </c>
      <c r="J1147" s="17">
        <f t="shared" si="253"/>
        <v>0</v>
      </c>
      <c r="K1147" s="17">
        <f t="shared" si="253"/>
        <v>0</v>
      </c>
      <c r="L1147" s="17">
        <f t="shared" si="253"/>
        <v>0</v>
      </c>
      <c r="M1147" s="17">
        <f t="shared" si="253"/>
        <v>0</v>
      </c>
      <c r="N1147" s="17">
        <f t="shared" si="253"/>
        <v>0</v>
      </c>
      <c r="O1147" s="17">
        <f t="shared" si="253"/>
        <v>0</v>
      </c>
      <c r="P1147" s="17">
        <f t="shared" si="253"/>
        <v>0</v>
      </c>
    </row>
    <row r="1148" spans="1:16" ht="22.5" outlineLevel="2">
      <c r="A1148" s="20" t="s">
        <v>1728</v>
      </c>
      <c r="B1148" s="15" t="s">
        <v>1729</v>
      </c>
      <c r="C1148" s="16"/>
      <c r="D1148" s="15"/>
      <c r="E1148" s="17"/>
      <c r="F1148" s="17"/>
      <c r="G1148" s="17"/>
      <c r="H1148" s="17"/>
      <c r="I1148" s="17"/>
      <c r="J1148" s="17"/>
      <c r="K1148" s="17"/>
      <c r="L1148" s="17"/>
      <c r="M1148" s="17"/>
      <c r="N1148" s="17"/>
      <c r="O1148" s="17"/>
      <c r="P1148" s="17"/>
    </row>
    <row r="1149" spans="1:16" ht="22.5" outlineLevel="2">
      <c r="A1149" s="20" t="s">
        <v>1728</v>
      </c>
      <c r="B1149" s="15" t="s">
        <v>1729</v>
      </c>
      <c r="C1149" s="16">
        <v>27220</v>
      </c>
      <c r="D1149" s="15" t="s">
        <v>1730</v>
      </c>
      <c r="E1149" s="17">
        <v>229901345</v>
      </c>
      <c r="F1149" s="17">
        <v>0</v>
      </c>
      <c r="G1149" s="17">
        <v>0</v>
      </c>
      <c r="H1149" s="17">
        <v>0</v>
      </c>
      <c r="I1149" s="17">
        <v>6164000</v>
      </c>
      <c r="J1149" s="17">
        <v>0</v>
      </c>
      <c r="K1149" s="17">
        <v>236065345</v>
      </c>
      <c r="L1149" s="17">
        <v>236065028</v>
      </c>
      <c r="M1149" s="17">
        <v>236065028</v>
      </c>
      <c r="N1149" s="17">
        <v>223665028</v>
      </c>
      <c r="O1149" s="17">
        <v>223665028</v>
      </c>
      <c r="P1149" s="17">
        <v>317</v>
      </c>
    </row>
    <row r="1150" spans="1:16" s="13" customFormat="1" outlineLevel="1">
      <c r="A1150" s="7" t="s">
        <v>1731</v>
      </c>
      <c r="B1150" s="8"/>
      <c r="C1150" s="9"/>
      <c r="D1150" s="8"/>
      <c r="E1150" s="10">
        <f t="shared" ref="E1150:P1150" si="254">SUBTOTAL(9,E1148:E1149)</f>
        <v>229901345</v>
      </c>
      <c r="F1150" s="10">
        <f t="shared" si="254"/>
        <v>0</v>
      </c>
      <c r="G1150" s="10">
        <f t="shared" si="254"/>
        <v>0</v>
      </c>
      <c r="H1150" s="10">
        <f t="shared" si="254"/>
        <v>0</v>
      </c>
      <c r="I1150" s="10">
        <f t="shared" si="254"/>
        <v>6164000</v>
      </c>
      <c r="J1150" s="10">
        <f t="shared" si="254"/>
        <v>0</v>
      </c>
      <c r="K1150" s="10">
        <f t="shared" si="254"/>
        <v>236065345</v>
      </c>
      <c r="L1150" s="10">
        <f t="shared" si="254"/>
        <v>236065028</v>
      </c>
      <c r="M1150" s="10">
        <f t="shared" si="254"/>
        <v>236065028</v>
      </c>
      <c r="N1150" s="10">
        <f t="shared" si="254"/>
        <v>223665028</v>
      </c>
      <c r="O1150" s="10">
        <f t="shared" si="254"/>
        <v>223665028</v>
      </c>
      <c r="P1150" s="10">
        <f t="shared" si="254"/>
        <v>317</v>
      </c>
    </row>
    <row r="1151" spans="1:16" outlineLevel="2">
      <c r="A1151" s="20" t="s">
        <v>1732</v>
      </c>
      <c r="B1151" s="15" t="s">
        <v>1733</v>
      </c>
      <c r="C1151" s="16"/>
      <c r="D1151" s="15"/>
      <c r="E1151" s="17"/>
      <c r="F1151" s="17"/>
      <c r="G1151" s="17"/>
      <c r="H1151" s="17"/>
      <c r="I1151" s="17"/>
      <c r="J1151" s="17"/>
      <c r="K1151" s="17"/>
      <c r="L1151" s="17"/>
      <c r="M1151" s="17"/>
      <c r="N1151" s="17"/>
      <c r="O1151" s="17"/>
      <c r="P1151" s="17"/>
    </row>
    <row r="1152" spans="1:16" outlineLevel="1">
      <c r="A1152" s="7" t="s">
        <v>1734</v>
      </c>
      <c r="B1152" s="15"/>
      <c r="C1152" s="16"/>
      <c r="D1152" s="15"/>
      <c r="E1152" s="17">
        <f t="shared" ref="E1152:P1152" si="255">SUBTOTAL(9,E1151:E1151)</f>
        <v>0</v>
      </c>
      <c r="F1152" s="17">
        <f t="shared" si="255"/>
        <v>0</v>
      </c>
      <c r="G1152" s="17">
        <f t="shared" si="255"/>
        <v>0</v>
      </c>
      <c r="H1152" s="17">
        <f t="shared" si="255"/>
        <v>0</v>
      </c>
      <c r="I1152" s="17">
        <f t="shared" si="255"/>
        <v>0</v>
      </c>
      <c r="J1152" s="17">
        <f t="shared" si="255"/>
        <v>0</v>
      </c>
      <c r="K1152" s="17">
        <f t="shared" si="255"/>
        <v>0</v>
      </c>
      <c r="L1152" s="17">
        <f t="shared" si="255"/>
        <v>0</v>
      </c>
      <c r="M1152" s="17">
        <f t="shared" si="255"/>
        <v>0</v>
      </c>
      <c r="N1152" s="17">
        <f t="shared" si="255"/>
        <v>0</v>
      </c>
      <c r="O1152" s="17">
        <f t="shared" si="255"/>
        <v>0</v>
      </c>
      <c r="P1152" s="17">
        <f t="shared" si="255"/>
        <v>0</v>
      </c>
    </row>
    <row r="1153" spans="1:16" outlineLevel="2">
      <c r="A1153" s="20" t="s">
        <v>1735</v>
      </c>
      <c r="B1153" s="15" t="s">
        <v>1736</v>
      </c>
      <c r="C1153" s="16"/>
      <c r="D1153" s="15"/>
      <c r="E1153" s="17"/>
      <c r="F1153" s="17"/>
      <c r="G1153" s="17"/>
      <c r="H1153" s="17"/>
      <c r="I1153" s="17"/>
      <c r="J1153" s="17"/>
      <c r="K1153" s="17"/>
      <c r="L1153" s="17"/>
      <c r="M1153" s="17"/>
      <c r="N1153" s="17"/>
      <c r="O1153" s="17"/>
      <c r="P1153" s="17"/>
    </row>
    <row r="1154" spans="1:16" outlineLevel="1">
      <c r="A1154" s="7" t="s">
        <v>1737</v>
      </c>
      <c r="B1154" s="15"/>
      <c r="C1154" s="16"/>
      <c r="D1154" s="15"/>
      <c r="E1154" s="17">
        <f t="shared" ref="E1154:P1154" si="256">SUBTOTAL(9,E1153:E1153)</f>
        <v>0</v>
      </c>
      <c r="F1154" s="17">
        <f t="shared" si="256"/>
        <v>0</v>
      </c>
      <c r="G1154" s="17">
        <f t="shared" si="256"/>
        <v>0</v>
      </c>
      <c r="H1154" s="17">
        <f t="shared" si="256"/>
        <v>0</v>
      </c>
      <c r="I1154" s="17">
        <f t="shared" si="256"/>
        <v>0</v>
      </c>
      <c r="J1154" s="17">
        <f t="shared" si="256"/>
        <v>0</v>
      </c>
      <c r="K1154" s="17">
        <f t="shared" si="256"/>
        <v>0</v>
      </c>
      <c r="L1154" s="17">
        <f t="shared" si="256"/>
        <v>0</v>
      </c>
      <c r="M1154" s="17">
        <f t="shared" si="256"/>
        <v>0</v>
      </c>
      <c r="N1154" s="17">
        <f t="shared" si="256"/>
        <v>0</v>
      </c>
      <c r="O1154" s="17">
        <f t="shared" si="256"/>
        <v>0</v>
      </c>
      <c r="P1154" s="17">
        <f t="shared" si="256"/>
        <v>0</v>
      </c>
    </row>
    <row r="1155" spans="1:16" ht="22.5" outlineLevel="2">
      <c r="A1155" s="20" t="s">
        <v>1738</v>
      </c>
      <c r="B1155" s="15" t="s">
        <v>1739</v>
      </c>
      <c r="C1155" s="16"/>
      <c r="D1155" s="15"/>
      <c r="E1155" s="17"/>
      <c r="F1155" s="17"/>
      <c r="G1155" s="17"/>
      <c r="H1155" s="17"/>
      <c r="I1155" s="17"/>
      <c r="J1155" s="17"/>
      <c r="K1155" s="17"/>
      <c r="L1155" s="17"/>
      <c r="M1155" s="17"/>
      <c r="N1155" s="17"/>
      <c r="O1155" s="17"/>
      <c r="P1155" s="17"/>
    </row>
    <row r="1156" spans="1:16" ht="22.5" outlineLevel="2">
      <c r="A1156" s="20" t="s">
        <v>1738</v>
      </c>
      <c r="B1156" s="15" t="s">
        <v>1739</v>
      </c>
      <c r="C1156" s="16">
        <v>27230</v>
      </c>
      <c r="D1156" s="15" t="s">
        <v>1740</v>
      </c>
      <c r="E1156" s="17">
        <v>11243521377</v>
      </c>
      <c r="F1156" s="17">
        <v>0</v>
      </c>
      <c r="G1156" s="17">
        <v>623019</v>
      </c>
      <c r="H1156" s="17">
        <v>6847097535</v>
      </c>
      <c r="I1156" s="17">
        <v>429900000</v>
      </c>
      <c r="J1156" s="17">
        <v>36982000</v>
      </c>
      <c r="K1156" s="17">
        <v>18482913893</v>
      </c>
      <c r="L1156" s="17">
        <v>15783827267</v>
      </c>
      <c r="M1156" s="17">
        <v>15783827267</v>
      </c>
      <c r="N1156" s="17">
        <v>15043000860</v>
      </c>
      <c r="O1156" s="17">
        <v>13420605282</v>
      </c>
      <c r="P1156" s="17">
        <v>2699086626</v>
      </c>
    </row>
    <row r="1157" spans="1:16" s="13" customFormat="1" outlineLevel="1">
      <c r="A1157" s="7" t="s">
        <v>1741</v>
      </c>
      <c r="B1157" s="8"/>
      <c r="C1157" s="9"/>
      <c r="D1157" s="8"/>
      <c r="E1157" s="10">
        <f t="shared" ref="E1157:P1157" si="257">SUBTOTAL(9,E1155:E1156)</f>
        <v>11243521377</v>
      </c>
      <c r="F1157" s="10">
        <f t="shared" si="257"/>
        <v>0</v>
      </c>
      <c r="G1157" s="10">
        <f t="shared" si="257"/>
        <v>623019</v>
      </c>
      <c r="H1157" s="10">
        <f t="shared" si="257"/>
        <v>6847097535</v>
      </c>
      <c r="I1157" s="10">
        <f t="shared" si="257"/>
        <v>429900000</v>
      </c>
      <c r="J1157" s="10">
        <f t="shared" si="257"/>
        <v>36982000</v>
      </c>
      <c r="K1157" s="10">
        <f t="shared" si="257"/>
        <v>18482913893</v>
      </c>
      <c r="L1157" s="10">
        <f t="shared" si="257"/>
        <v>15783827267</v>
      </c>
      <c r="M1157" s="10">
        <f t="shared" si="257"/>
        <v>15783827267</v>
      </c>
      <c r="N1157" s="10">
        <f t="shared" si="257"/>
        <v>15043000860</v>
      </c>
      <c r="O1157" s="10">
        <f t="shared" si="257"/>
        <v>13420605282</v>
      </c>
      <c r="P1157" s="10">
        <f t="shared" si="257"/>
        <v>2699086626</v>
      </c>
    </row>
    <row r="1158" spans="1:16" ht="33.75" outlineLevel="2">
      <c r="A1158" s="20" t="s">
        <v>1742</v>
      </c>
      <c r="B1158" s="15" t="s">
        <v>1743</v>
      </c>
      <c r="C1158" s="16"/>
      <c r="D1158" s="15"/>
      <c r="E1158" s="17"/>
      <c r="F1158" s="17"/>
      <c r="G1158" s="17"/>
      <c r="H1158" s="17"/>
      <c r="I1158" s="17"/>
      <c r="J1158" s="17"/>
      <c r="K1158" s="17"/>
      <c r="L1158" s="17"/>
      <c r="M1158" s="17"/>
      <c r="N1158" s="17"/>
      <c r="O1158" s="17"/>
      <c r="P1158" s="17"/>
    </row>
    <row r="1159" spans="1:16" outlineLevel="1">
      <c r="A1159" s="7" t="s">
        <v>1744</v>
      </c>
      <c r="B1159" s="15"/>
      <c r="C1159" s="16"/>
      <c r="D1159" s="15"/>
      <c r="E1159" s="17">
        <f t="shared" ref="E1159:P1159" si="258">SUBTOTAL(9,E1158:E1158)</f>
        <v>0</v>
      </c>
      <c r="F1159" s="17">
        <f t="shared" si="258"/>
        <v>0</v>
      </c>
      <c r="G1159" s="17">
        <f t="shared" si="258"/>
        <v>0</v>
      </c>
      <c r="H1159" s="17">
        <f t="shared" si="258"/>
        <v>0</v>
      </c>
      <c r="I1159" s="17">
        <f t="shared" si="258"/>
        <v>0</v>
      </c>
      <c r="J1159" s="17">
        <f t="shared" si="258"/>
        <v>0</v>
      </c>
      <c r="K1159" s="17">
        <f t="shared" si="258"/>
        <v>0</v>
      </c>
      <c r="L1159" s="17">
        <f t="shared" si="258"/>
        <v>0</v>
      </c>
      <c r="M1159" s="17">
        <f t="shared" si="258"/>
        <v>0</v>
      </c>
      <c r="N1159" s="17">
        <f t="shared" si="258"/>
        <v>0</v>
      </c>
      <c r="O1159" s="17">
        <f t="shared" si="258"/>
        <v>0</v>
      </c>
      <c r="P1159" s="17">
        <f t="shared" si="258"/>
        <v>0</v>
      </c>
    </row>
    <row r="1160" spans="1:16" outlineLevel="2">
      <c r="A1160" s="20" t="s">
        <v>1745</v>
      </c>
      <c r="B1160" s="15" t="s">
        <v>1746</v>
      </c>
      <c r="C1160" s="16"/>
      <c r="D1160" s="15"/>
      <c r="E1160" s="17"/>
      <c r="F1160" s="17"/>
      <c r="G1160" s="17"/>
      <c r="H1160" s="17"/>
      <c r="I1160" s="17"/>
      <c r="J1160" s="17"/>
      <c r="K1160" s="17"/>
      <c r="L1160" s="17"/>
      <c r="M1160" s="17"/>
      <c r="N1160" s="17"/>
      <c r="O1160" s="17"/>
      <c r="P1160" s="17"/>
    </row>
    <row r="1161" spans="1:16" outlineLevel="2">
      <c r="A1161" s="20" t="s">
        <v>1745</v>
      </c>
      <c r="B1161" s="15" t="s">
        <v>1746</v>
      </c>
      <c r="C1161" s="16">
        <v>27240</v>
      </c>
      <c r="D1161" s="15" t="s">
        <v>1747</v>
      </c>
      <c r="E1161" s="17">
        <v>492037670</v>
      </c>
      <c r="F1161" s="17">
        <v>0</v>
      </c>
      <c r="G1161" s="17">
        <v>0</v>
      </c>
      <c r="H1161" s="17">
        <v>0</v>
      </c>
      <c r="I1161" s="17">
        <v>0</v>
      </c>
      <c r="J1161" s="17">
        <v>0</v>
      </c>
      <c r="K1161" s="17">
        <v>492037670</v>
      </c>
      <c r="L1161" s="17">
        <v>275369705</v>
      </c>
      <c r="M1161" s="17">
        <v>275369705</v>
      </c>
      <c r="N1161" s="17">
        <v>275369705</v>
      </c>
      <c r="O1161" s="17">
        <v>275369705</v>
      </c>
      <c r="P1161" s="17">
        <v>216667965</v>
      </c>
    </row>
    <row r="1162" spans="1:16" outlineLevel="2">
      <c r="A1162" s="20" t="s">
        <v>1745</v>
      </c>
      <c r="B1162" s="15" t="s">
        <v>1746</v>
      </c>
      <c r="C1162" s="16">
        <v>27250</v>
      </c>
      <c r="D1162" s="15" t="s">
        <v>1748</v>
      </c>
      <c r="E1162" s="17">
        <v>9777600</v>
      </c>
      <c r="F1162" s="17">
        <v>0</v>
      </c>
      <c r="G1162" s="17">
        <v>0</v>
      </c>
      <c r="H1162" s="17">
        <v>0</v>
      </c>
      <c r="I1162" s="17">
        <v>0</v>
      </c>
      <c r="J1162" s="17">
        <v>0</v>
      </c>
      <c r="K1162" s="17">
        <v>9777600</v>
      </c>
      <c r="L1162" s="17">
        <v>8917945</v>
      </c>
      <c r="M1162" s="17">
        <v>8917945</v>
      </c>
      <c r="N1162" s="17">
        <v>8917945</v>
      </c>
      <c r="O1162" s="17">
        <v>8917945</v>
      </c>
      <c r="P1162" s="17">
        <v>859655</v>
      </c>
    </row>
    <row r="1163" spans="1:16" outlineLevel="2">
      <c r="A1163" s="20" t="s">
        <v>1745</v>
      </c>
      <c r="B1163" s="15" t="s">
        <v>1746</v>
      </c>
      <c r="C1163" s="16">
        <v>27260</v>
      </c>
      <c r="D1163" s="15" t="s">
        <v>1749</v>
      </c>
      <c r="E1163" s="17">
        <v>6874350</v>
      </c>
      <c r="F1163" s="17">
        <v>0</v>
      </c>
      <c r="G1163" s="17">
        <v>0</v>
      </c>
      <c r="H1163" s="17">
        <v>0</v>
      </c>
      <c r="I1163" s="17">
        <v>0</v>
      </c>
      <c r="J1163" s="17">
        <v>0</v>
      </c>
      <c r="K1163" s="17">
        <v>6874350</v>
      </c>
      <c r="L1163" s="17">
        <v>185300</v>
      </c>
      <c r="M1163" s="17">
        <v>185300</v>
      </c>
      <c r="N1163" s="17">
        <v>185300</v>
      </c>
      <c r="O1163" s="17">
        <v>185300</v>
      </c>
      <c r="P1163" s="17">
        <v>6689050</v>
      </c>
    </row>
    <row r="1164" spans="1:16" outlineLevel="2">
      <c r="A1164" s="20" t="s">
        <v>1745</v>
      </c>
      <c r="B1164" s="15" t="s">
        <v>1746</v>
      </c>
      <c r="C1164" s="16">
        <v>27270</v>
      </c>
      <c r="D1164" s="15" t="s">
        <v>1750</v>
      </c>
      <c r="E1164" s="17">
        <v>20793150</v>
      </c>
      <c r="F1164" s="17">
        <v>0</v>
      </c>
      <c r="G1164" s="17">
        <v>0</v>
      </c>
      <c r="H1164" s="17">
        <v>0</v>
      </c>
      <c r="I1164" s="17">
        <v>0</v>
      </c>
      <c r="J1164" s="17">
        <v>0</v>
      </c>
      <c r="K1164" s="17">
        <v>20793150</v>
      </c>
      <c r="L1164" s="17">
        <v>15261212</v>
      </c>
      <c r="M1164" s="17">
        <v>15261212</v>
      </c>
      <c r="N1164" s="17">
        <v>15261212</v>
      </c>
      <c r="O1164" s="17">
        <v>15261212</v>
      </c>
      <c r="P1164" s="17">
        <v>5531938</v>
      </c>
    </row>
    <row r="1165" spans="1:16" outlineLevel="2">
      <c r="A1165" s="20" t="s">
        <v>1745</v>
      </c>
      <c r="B1165" s="15" t="s">
        <v>1746</v>
      </c>
      <c r="C1165" s="16">
        <v>27280</v>
      </c>
      <c r="D1165" s="15" t="s">
        <v>1751</v>
      </c>
      <c r="E1165" s="17">
        <v>13542900</v>
      </c>
      <c r="F1165" s="17">
        <v>0</v>
      </c>
      <c r="G1165" s="17">
        <v>0</v>
      </c>
      <c r="H1165" s="17">
        <v>0</v>
      </c>
      <c r="I1165" s="17">
        <v>0</v>
      </c>
      <c r="J1165" s="17">
        <v>0</v>
      </c>
      <c r="K1165" s="17">
        <v>13542900</v>
      </c>
      <c r="L1165" s="17">
        <v>5771723</v>
      </c>
      <c r="M1165" s="17">
        <v>5771723</v>
      </c>
      <c r="N1165" s="17">
        <v>5771723</v>
      </c>
      <c r="O1165" s="17">
        <v>5771723</v>
      </c>
      <c r="P1165" s="17">
        <v>7771177</v>
      </c>
    </row>
    <row r="1166" spans="1:16" outlineLevel="2">
      <c r="A1166" s="20" t="s">
        <v>1745</v>
      </c>
      <c r="B1166" s="15" t="s">
        <v>1746</v>
      </c>
      <c r="C1166" s="16">
        <v>27290</v>
      </c>
      <c r="D1166" s="15" t="s">
        <v>1752</v>
      </c>
      <c r="E1166" s="17">
        <v>2579850</v>
      </c>
      <c r="F1166" s="17">
        <v>0</v>
      </c>
      <c r="G1166" s="17">
        <v>0</v>
      </c>
      <c r="H1166" s="17">
        <v>0</v>
      </c>
      <c r="I1166" s="17">
        <v>0</v>
      </c>
      <c r="J1166" s="17">
        <v>0</v>
      </c>
      <c r="K1166" s="17">
        <v>2579850</v>
      </c>
      <c r="L1166" s="17">
        <v>1545450</v>
      </c>
      <c r="M1166" s="17">
        <v>1545450</v>
      </c>
      <c r="N1166" s="17">
        <v>1545450</v>
      </c>
      <c r="O1166" s="17">
        <v>1545450</v>
      </c>
      <c r="P1166" s="17">
        <v>1034400</v>
      </c>
    </row>
    <row r="1167" spans="1:16" outlineLevel="2">
      <c r="A1167" s="20" t="s">
        <v>1745</v>
      </c>
      <c r="B1167" s="15" t="s">
        <v>1746</v>
      </c>
      <c r="C1167" s="16">
        <v>27300</v>
      </c>
      <c r="D1167" s="15" t="s">
        <v>1753</v>
      </c>
      <c r="E1167" s="17">
        <v>19961550</v>
      </c>
      <c r="F1167" s="17">
        <v>0</v>
      </c>
      <c r="G1167" s="17">
        <v>0</v>
      </c>
      <c r="H1167" s="17">
        <v>0</v>
      </c>
      <c r="I1167" s="17">
        <v>0</v>
      </c>
      <c r="J1167" s="17">
        <v>0</v>
      </c>
      <c r="K1167" s="17">
        <v>19961550</v>
      </c>
      <c r="L1167" s="17">
        <v>13553506</v>
      </c>
      <c r="M1167" s="17">
        <v>13553506</v>
      </c>
      <c r="N1167" s="17">
        <v>13553506</v>
      </c>
      <c r="O1167" s="17">
        <v>13553506</v>
      </c>
      <c r="P1167" s="17">
        <v>6408044</v>
      </c>
    </row>
    <row r="1168" spans="1:16" outlineLevel="2">
      <c r="A1168" s="20" t="s">
        <v>1745</v>
      </c>
      <c r="B1168" s="15" t="s">
        <v>1746</v>
      </c>
      <c r="C1168" s="16">
        <v>27310</v>
      </c>
      <c r="D1168" s="15" t="s">
        <v>1754</v>
      </c>
      <c r="E1168" s="17">
        <v>43318800</v>
      </c>
      <c r="F1168" s="17">
        <v>0</v>
      </c>
      <c r="G1168" s="17">
        <v>0</v>
      </c>
      <c r="H1168" s="17">
        <v>0</v>
      </c>
      <c r="I1168" s="17">
        <v>0</v>
      </c>
      <c r="J1168" s="17">
        <v>0</v>
      </c>
      <c r="K1168" s="17">
        <v>43318800</v>
      </c>
      <c r="L1168" s="17">
        <v>27655859</v>
      </c>
      <c r="M1168" s="17">
        <v>27655859</v>
      </c>
      <c r="N1168" s="17">
        <v>27655859</v>
      </c>
      <c r="O1168" s="17">
        <v>27655859</v>
      </c>
      <c r="P1168" s="17">
        <v>15662941</v>
      </c>
    </row>
    <row r="1169" spans="1:16" outlineLevel="2">
      <c r="A1169" s="20" t="s">
        <v>1745</v>
      </c>
      <c r="B1169" s="15" t="s">
        <v>1746</v>
      </c>
      <c r="C1169" s="16">
        <v>27320</v>
      </c>
      <c r="D1169" s="15" t="s">
        <v>1755</v>
      </c>
      <c r="E1169" s="17">
        <v>1209600</v>
      </c>
      <c r="F1169" s="17">
        <v>0</v>
      </c>
      <c r="G1169" s="17">
        <v>0</v>
      </c>
      <c r="H1169" s="17">
        <v>0</v>
      </c>
      <c r="I1169" s="17">
        <v>0</v>
      </c>
      <c r="J1169" s="17">
        <v>0</v>
      </c>
      <c r="K1169" s="17">
        <v>1209600</v>
      </c>
      <c r="L1169" s="17">
        <v>0</v>
      </c>
      <c r="M1169" s="17">
        <v>0</v>
      </c>
      <c r="N1169" s="17">
        <v>0</v>
      </c>
      <c r="O1169" s="17">
        <v>0</v>
      </c>
      <c r="P1169" s="17">
        <v>1209600</v>
      </c>
    </row>
    <row r="1170" spans="1:16" outlineLevel="2">
      <c r="A1170" s="20" t="s">
        <v>1745</v>
      </c>
      <c r="B1170" s="15" t="s">
        <v>1746</v>
      </c>
      <c r="C1170" s="16">
        <v>27330</v>
      </c>
      <c r="D1170" s="15" t="s">
        <v>1756</v>
      </c>
      <c r="E1170" s="17">
        <v>4354350</v>
      </c>
      <c r="F1170" s="17">
        <v>0</v>
      </c>
      <c r="G1170" s="17">
        <v>0</v>
      </c>
      <c r="H1170" s="17">
        <v>0</v>
      </c>
      <c r="I1170" s="17">
        <v>0</v>
      </c>
      <c r="J1170" s="17">
        <v>0</v>
      </c>
      <c r="K1170" s="17">
        <v>4354350</v>
      </c>
      <c r="L1170" s="17">
        <v>0</v>
      </c>
      <c r="M1170" s="17">
        <v>0</v>
      </c>
      <c r="N1170" s="17">
        <v>0</v>
      </c>
      <c r="O1170" s="17">
        <v>0</v>
      </c>
      <c r="P1170" s="17">
        <v>4354350</v>
      </c>
    </row>
    <row r="1171" spans="1:16" outlineLevel="2">
      <c r="A1171" s="20" t="s">
        <v>1745</v>
      </c>
      <c r="B1171" s="15" t="s">
        <v>1746</v>
      </c>
      <c r="C1171" s="16">
        <v>27340</v>
      </c>
      <c r="D1171" s="15" t="s">
        <v>1757</v>
      </c>
      <c r="E1171" s="17">
        <v>10392900</v>
      </c>
      <c r="F1171" s="17">
        <v>0</v>
      </c>
      <c r="G1171" s="17">
        <v>0</v>
      </c>
      <c r="H1171" s="17">
        <v>0</v>
      </c>
      <c r="I1171" s="17">
        <v>0</v>
      </c>
      <c r="J1171" s="17">
        <v>0</v>
      </c>
      <c r="K1171" s="17">
        <v>10392900</v>
      </c>
      <c r="L1171" s="17">
        <v>8928471</v>
      </c>
      <c r="M1171" s="17">
        <v>8928471</v>
      </c>
      <c r="N1171" s="17">
        <v>8928471</v>
      </c>
      <c r="O1171" s="17">
        <v>8928471</v>
      </c>
      <c r="P1171" s="17">
        <v>1464429</v>
      </c>
    </row>
    <row r="1172" spans="1:16" outlineLevel="2">
      <c r="A1172" s="20" t="s">
        <v>1745</v>
      </c>
      <c r="B1172" s="15" t="s">
        <v>1746</v>
      </c>
      <c r="C1172" s="16">
        <v>27350</v>
      </c>
      <c r="D1172" s="15" t="s">
        <v>1758</v>
      </c>
      <c r="E1172" s="17">
        <v>21000000</v>
      </c>
      <c r="F1172" s="17">
        <v>0</v>
      </c>
      <c r="G1172" s="17">
        <v>0</v>
      </c>
      <c r="H1172" s="17">
        <v>0</v>
      </c>
      <c r="I1172" s="17">
        <v>0</v>
      </c>
      <c r="J1172" s="17">
        <v>0</v>
      </c>
      <c r="K1172" s="17">
        <v>21000000</v>
      </c>
      <c r="L1172" s="17">
        <v>0</v>
      </c>
      <c r="M1172" s="17">
        <v>0</v>
      </c>
      <c r="N1172" s="17">
        <v>0</v>
      </c>
      <c r="O1172" s="17">
        <v>0</v>
      </c>
      <c r="P1172" s="17">
        <v>21000000</v>
      </c>
    </row>
    <row r="1173" spans="1:16" s="13" customFormat="1" outlineLevel="1">
      <c r="A1173" s="7" t="s">
        <v>1759</v>
      </c>
      <c r="B1173" s="8"/>
      <c r="C1173" s="9"/>
      <c r="D1173" s="8"/>
      <c r="E1173" s="10">
        <f t="shared" ref="E1173:P1173" si="259">SUBTOTAL(9,E1160:E1172)</f>
        <v>645842720</v>
      </c>
      <c r="F1173" s="10">
        <f t="shared" si="259"/>
        <v>0</v>
      </c>
      <c r="G1173" s="10">
        <f t="shared" si="259"/>
        <v>0</v>
      </c>
      <c r="H1173" s="10">
        <f t="shared" si="259"/>
        <v>0</v>
      </c>
      <c r="I1173" s="10">
        <f t="shared" si="259"/>
        <v>0</v>
      </c>
      <c r="J1173" s="10">
        <f t="shared" si="259"/>
        <v>0</v>
      </c>
      <c r="K1173" s="10">
        <f t="shared" si="259"/>
        <v>645842720</v>
      </c>
      <c r="L1173" s="10">
        <f t="shared" si="259"/>
        <v>357189171</v>
      </c>
      <c r="M1173" s="10">
        <f t="shared" si="259"/>
        <v>357189171</v>
      </c>
      <c r="N1173" s="10">
        <f t="shared" si="259"/>
        <v>357189171</v>
      </c>
      <c r="O1173" s="10">
        <f t="shared" si="259"/>
        <v>357189171</v>
      </c>
      <c r="P1173" s="10">
        <f t="shared" si="259"/>
        <v>288653549</v>
      </c>
    </row>
    <row r="1174" spans="1:16" outlineLevel="2">
      <c r="A1174" s="20" t="s">
        <v>1760</v>
      </c>
      <c r="B1174" s="15" t="s">
        <v>1761</v>
      </c>
      <c r="C1174" s="16"/>
      <c r="D1174" s="15"/>
      <c r="E1174" s="17"/>
      <c r="F1174" s="17"/>
      <c r="G1174" s="17"/>
      <c r="H1174" s="17"/>
      <c r="I1174" s="17"/>
      <c r="J1174" s="17"/>
      <c r="K1174" s="17"/>
      <c r="L1174" s="17"/>
      <c r="M1174" s="17"/>
      <c r="N1174" s="17"/>
      <c r="O1174" s="17"/>
      <c r="P1174" s="17"/>
    </row>
    <row r="1175" spans="1:16" outlineLevel="2">
      <c r="A1175" s="20" t="s">
        <v>1760</v>
      </c>
      <c r="B1175" s="15" t="s">
        <v>1761</v>
      </c>
      <c r="C1175" s="16">
        <v>27360</v>
      </c>
      <c r="D1175" s="15" t="s">
        <v>1762</v>
      </c>
      <c r="E1175" s="17">
        <v>18745650</v>
      </c>
      <c r="F1175" s="17">
        <v>0</v>
      </c>
      <c r="G1175" s="17">
        <v>0</v>
      </c>
      <c r="H1175" s="17">
        <v>0</v>
      </c>
      <c r="I1175" s="17">
        <v>0</v>
      </c>
      <c r="J1175" s="17">
        <v>0</v>
      </c>
      <c r="K1175" s="17">
        <v>18745650</v>
      </c>
      <c r="L1175" s="17">
        <v>9322300</v>
      </c>
      <c r="M1175" s="17">
        <v>9322300</v>
      </c>
      <c r="N1175" s="17">
        <v>9322300</v>
      </c>
      <c r="O1175" s="17">
        <v>9322300</v>
      </c>
      <c r="P1175" s="17">
        <v>9423350</v>
      </c>
    </row>
    <row r="1176" spans="1:16" outlineLevel="2">
      <c r="A1176" s="20" t="s">
        <v>1760</v>
      </c>
      <c r="B1176" s="15" t="s">
        <v>1761</v>
      </c>
      <c r="C1176" s="16">
        <v>27370</v>
      </c>
      <c r="D1176" s="15" t="s">
        <v>1763</v>
      </c>
      <c r="E1176" s="17">
        <v>3123750</v>
      </c>
      <c r="F1176" s="17">
        <v>0</v>
      </c>
      <c r="G1176" s="17">
        <v>0</v>
      </c>
      <c r="H1176" s="17">
        <v>0</v>
      </c>
      <c r="I1176" s="17">
        <v>0</v>
      </c>
      <c r="J1176" s="17">
        <v>0</v>
      </c>
      <c r="K1176" s="17">
        <v>3123750</v>
      </c>
      <c r="L1176" s="17">
        <v>1553300</v>
      </c>
      <c r="M1176" s="17">
        <v>1553300</v>
      </c>
      <c r="N1176" s="17">
        <v>1553300</v>
      </c>
      <c r="O1176" s="17">
        <v>1553300</v>
      </c>
      <c r="P1176" s="17">
        <v>1570450</v>
      </c>
    </row>
    <row r="1177" spans="1:16" outlineLevel="2">
      <c r="A1177" s="20" t="s">
        <v>1760</v>
      </c>
      <c r="B1177" s="15" t="s">
        <v>1761</v>
      </c>
      <c r="C1177" s="16">
        <v>27380</v>
      </c>
      <c r="D1177" s="15" t="s">
        <v>1764</v>
      </c>
      <c r="E1177" s="17">
        <v>6248550</v>
      </c>
      <c r="F1177" s="17">
        <v>0</v>
      </c>
      <c r="G1177" s="17">
        <v>0</v>
      </c>
      <c r="H1177" s="17">
        <v>0</v>
      </c>
      <c r="I1177" s="17">
        <v>0</v>
      </c>
      <c r="J1177" s="17">
        <v>0</v>
      </c>
      <c r="K1177" s="17">
        <v>6248550</v>
      </c>
      <c r="L1177" s="17">
        <v>3107000</v>
      </c>
      <c r="M1177" s="17">
        <v>3107000</v>
      </c>
      <c r="N1177" s="17">
        <v>3107000</v>
      </c>
      <c r="O1177" s="17">
        <v>3107000</v>
      </c>
      <c r="P1177" s="17">
        <v>3141550</v>
      </c>
    </row>
    <row r="1178" spans="1:16" outlineLevel="2">
      <c r="A1178" s="20" t="s">
        <v>1760</v>
      </c>
      <c r="B1178" s="15" t="s">
        <v>1761</v>
      </c>
      <c r="C1178" s="16">
        <v>27390</v>
      </c>
      <c r="D1178" s="15" t="s">
        <v>1765</v>
      </c>
      <c r="E1178" s="17">
        <v>24993150</v>
      </c>
      <c r="F1178" s="17">
        <v>0</v>
      </c>
      <c r="G1178" s="17">
        <v>0</v>
      </c>
      <c r="H1178" s="17">
        <v>0</v>
      </c>
      <c r="I1178" s="17">
        <v>0</v>
      </c>
      <c r="J1178" s="17">
        <v>0</v>
      </c>
      <c r="K1178" s="17">
        <v>24993150</v>
      </c>
      <c r="L1178" s="17">
        <v>12430600</v>
      </c>
      <c r="M1178" s="17">
        <v>12430600</v>
      </c>
      <c r="N1178" s="17">
        <v>12430600</v>
      </c>
      <c r="O1178" s="17">
        <v>12430600</v>
      </c>
      <c r="P1178" s="17">
        <v>12562550</v>
      </c>
    </row>
    <row r="1179" spans="1:16" outlineLevel="2">
      <c r="A1179" s="20" t="s">
        <v>1760</v>
      </c>
      <c r="B1179" s="15" t="s">
        <v>1761</v>
      </c>
      <c r="C1179" s="16">
        <v>27400</v>
      </c>
      <c r="D1179" s="15" t="s">
        <v>1766</v>
      </c>
      <c r="E1179" s="17">
        <v>3123750</v>
      </c>
      <c r="F1179" s="17">
        <v>0</v>
      </c>
      <c r="G1179" s="17">
        <v>0</v>
      </c>
      <c r="H1179" s="17">
        <v>0</v>
      </c>
      <c r="I1179" s="17">
        <v>0</v>
      </c>
      <c r="J1179" s="17">
        <v>0</v>
      </c>
      <c r="K1179" s="17">
        <v>3123750</v>
      </c>
      <c r="L1179" s="17">
        <v>1553300</v>
      </c>
      <c r="M1179" s="17">
        <v>1553300</v>
      </c>
      <c r="N1179" s="17">
        <v>1553300</v>
      </c>
      <c r="O1179" s="17">
        <v>1553300</v>
      </c>
      <c r="P1179" s="17">
        <v>1570450</v>
      </c>
    </row>
    <row r="1180" spans="1:16" s="13" customFormat="1" outlineLevel="1">
      <c r="A1180" s="7" t="s">
        <v>1767</v>
      </c>
      <c r="B1180" s="8"/>
      <c r="C1180" s="9"/>
      <c r="D1180" s="8"/>
      <c r="E1180" s="10">
        <f t="shared" ref="E1180:P1180" si="260">SUBTOTAL(9,E1174:E1179)</f>
        <v>56234850</v>
      </c>
      <c r="F1180" s="10">
        <f t="shared" si="260"/>
        <v>0</v>
      </c>
      <c r="G1180" s="10">
        <f t="shared" si="260"/>
        <v>0</v>
      </c>
      <c r="H1180" s="10">
        <f t="shared" si="260"/>
        <v>0</v>
      </c>
      <c r="I1180" s="10">
        <f t="shared" si="260"/>
        <v>0</v>
      </c>
      <c r="J1180" s="10">
        <f t="shared" si="260"/>
        <v>0</v>
      </c>
      <c r="K1180" s="10">
        <f t="shared" si="260"/>
        <v>56234850</v>
      </c>
      <c r="L1180" s="10">
        <f t="shared" si="260"/>
        <v>27966500</v>
      </c>
      <c r="M1180" s="10">
        <f t="shared" si="260"/>
        <v>27966500</v>
      </c>
      <c r="N1180" s="10">
        <f t="shared" si="260"/>
        <v>27966500</v>
      </c>
      <c r="O1180" s="10">
        <f t="shared" si="260"/>
        <v>27966500</v>
      </c>
      <c r="P1180" s="10">
        <f t="shared" si="260"/>
        <v>28268350</v>
      </c>
    </row>
    <row r="1181" spans="1:16" outlineLevel="2">
      <c r="A1181" s="20" t="s">
        <v>1768</v>
      </c>
      <c r="B1181" s="15" t="s">
        <v>1769</v>
      </c>
      <c r="C1181" s="16"/>
      <c r="D1181" s="15"/>
      <c r="E1181" s="17"/>
      <c r="F1181" s="17"/>
      <c r="G1181" s="17"/>
      <c r="H1181" s="17"/>
      <c r="I1181" s="17"/>
      <c r="J1181" s="17"/>
      <c r="K1181" s="17"/>
      <c r="L1181" s="17"/>
      <c r="M1181" s="17"/>
      <c r="N1181" s="17"/>
      <c r="O1181" s="17"/>
      <c r="P1181" s="17"/>
    </row>
    <row r="1182" spans="1:16" outlineLevel="2">
      <c r="A1182" s="20" t="s">
        <v>1768</v>
      </c>
      <c r="B1182" s="15" t="s">
        <v>1769</v>
      </c>
      <c r="C1182" s="16">
        <v>27410</v>
      </c>
      <c r="D1182" s="15" t="s">
        <v>1770</v>
      </c>
      <c r="E1182" s="17">
        <v>89849550</v>
      </c>
      <c r="F1182" s="17">
        <v>0</v>
      </c>
      <c r="G1182" s="17">
        <v>0</v>
      </c>
      <c r="H1182" s="17">
        <v>0</v>
      </c>
      <c r="I1182" s="17">
        <v>0</v>
      </c>
      <c r="J1182" s="17">
        <v>0</v>
      </c>
      <c r="K1182" s="17">
        <v>89849550</v>
      </c>
      <c r="L1182" s="17">
        <v>37575300</v>
      </c>
      <c r="M1182" s="17">
        <v>37575300</v>
      </c>
      <c r="N1182" s="17">
        <v>37575300</v>
      </c>
      <c r="O1182" s="17">
        <v>37575300</v>
      </c>
      <c r="P1182" s="17">
        <v>52274250</v>
      </c>
    </row>
    <row r="1183" spans="1:16" outlineLevel="2">
      <c r="A1183" s="20" t="s">
        <v>1768</v>
      </c>
      <c r="B1183" s="15" t="s">
        <v>1769</v>
      </c>
      <c r="C1183" s="16">
        <v>27420</v>
      </c>
      <c r="D1183" s="15" t="s">
        <v>1771</v>
      </c>
      <c r="E1183" s="17">
        <v>70194600</v>
      </c>
      <c r="F1183" s="17">
        <v>0</v>
      </c>
      <c r="G1183" s="17">
        <v>0</v>
      </c>
      <c r="H1183" s="17">
        <v>0</v>
      </c>
      <c r="I1183" s="17">
        <v>0</v>
      </c>
      <c r="J1183" s="17">
        <v>0</v>
      </c>
      <c r="K1183" s="17">
        <v>70194600</v>
      </c>
      <c r="L1183" s="17">
        <v>24995003</v>
      </c>
      <c r="M1183" s="17">
        <v>24995003</v>
      </c>
      <c r="N1183" s="17">
        <v>24995003</v>
      </c>
      <c r="O1183" s="17">
        <v>24995003</v>
      </c>
      <c r="P1183" s="17">
        <v>45199597</v>
      </c>
    </row>
    <row r="1184" spans="1:16" outlineLevel="2">
      <c r="A1184" s="20" t="s">
        <v>1768</v>
      </c>
      <c r="B1184" s="15" t="s">
        <v>1769</v>
      </c>
      <c r="C1184" s="16">
        <v>27430</v>
      </c>
      <c r="D1184" s="15" t="s">
        <v>1772</v>
      </c>
      <c r="E1184" s="17">
        <v>11230800</v>
      </c>
      <c r="F1184" s="17">
        <v>0</v>
      </c>
      <c r="G1184" s="17">
        <v>0</v>
      </c>
      <c r="H1184" s="17">
        <v>0</v>
      </c>
      <c r="I1184" s="17">
        <v>0</v>
      </c>
      <c r="J1184" s="17">
        <v>0</v>
      </c>
      <c r="K1184" s="17">
        <v>11230800</v>
      </c>
      <c r="L1184" s="17">
        <v>7679600</v>
      </c>
      <c r="M1184" s="17">
        <v>7679600</v>
      </c>
      <c r="N1184" s="17">
        <v>7679600</v>
      </c>
      <c r="O1184" s="17">
        <v>7679600</v>
      </c>
      <c r="P1184" s="17">
        <v>3551200</v>
      </c>
    </row>
    <row r="1185" spans="1:16" s="13" customFormat="1" outlineLevel="1">
      <c r="A1185" s="7" t="s">
        <v>1773</v>
      </c>
      <c r="B1185" s="8"/>
      <c r="C1185" s="9"/>
      <c r="D1185" s="8"/>
      <c r="E1185" s="10">
        <f t="shared" ref="E1185:P1185" si="261">SUBTOTAL(9,E1181:E1184)</f>
        <v>171274950</v>
      </c>
      <c r="F1185" s="10">
        <f t="shared" si="261"/>
        <v>0</v>
      </c>
      <c r="G1185" s="10">
        <f t="shared" si="261"/>
        <v>0</v>
      </c>
      <c r="H1185" s="10">
        <f t="shared" si="261"/>
        <v>0</v>
      </c>
      <c r="I1185" s="10">
        <f t="shared" si="261"/>
        <v>0</v>
      </c>
      <c r="J1185" s="10">
        <f t="shared" si="261"/>
        <v>0</v>
      </c>
      <c r="K1185" s="10">
        <f t="shared" si="261"/>
        <v>171274950</v>
      </c>
      <c r="L1185" s="10">
        <f t="shared" si="261"/>
        <v>70249903</v>
      </c>
      <c r="M1185" s="10">
        <f t="shared" si="261"/>
        <v>70249903</v>
      </c>
      <c r="N1185" s="10">
        <f t="shared" si="261"/>
        <v>70249903</v>
      </c>
      <c r="O1185" s="10">
        <f t="shared" si="261"/>
        <v>70249903</v>
      </c>
      <c r="P1185" s="10">
        <f t="shared" si="261"/>
        <v>101025047</v>
      </c>
    </row>
    <row r="1186" spans="1:16" outlineLevel="2">
      <c r="A1186" s="20" t="s">
        <v>1774</v>
      </c>
      <c r="B1186" s="15" t="s">
        <v>1775</v>
      </c>
      <c r="C1186" s="16"/>
      <c r="D1186" s="15"/>
      <c r="E1186" s="17"/>
      <c r="F1186" s="17"/>
      <c r="G1186" s="17"/>
      <c r="H1186" s="17"/>
      <c r="I1186" s="17"/>
      <c r="J1186" s="17"/>
      <c r="K1186" s="17"/>
      <c r="L1186" s="17"/>
      <c r="M1186" s="17"/>
      <c r="N1186" s="17"/>
      <c r="O1186" s="17"/>
      <c r="P1186" s="17"/>
    </row>
    <row r="1187" spans="1:16" outlineLevel="2">
      <c r="A1187" s="20" t="s">
        <v>1774</v>
      </c>
      <c r="B1187" s="15" t="s">
        <v>1775</v>
      </c>
      <c r="C1187" s="16">
        <v>27440</v>
      </c>
      <c r="D1187" s="15" t="s">
        <v>1776</v>
      </c>
      <c r="E1187" s="17">
        <v>111300000</v>
      </c>
      <c r="F1187" s="17">
        <v>0</v>
      </c>
      <c r="G1187" s="17">
        <v>0</v>
      </c>
      <c r="H1187" s="17">
        <v>0</v>
      </c>
      <c r="I1187" s="17">
        <v>0</v>
      </c>
      <c r="J1187" s="17">
        <v>0</v>
      </c>
      <c r="K1187" s="17">
        <v>111300000</v>
      </c>
      <c r="L1187" s="17">
        <v>29673892</v>
      </c>
      <c r="M1187" s="17">
        <v>29673892</v>
      </c>
      <c r="N1187" s="17">
        <v>29673892</v>
      </c>
      <c r="O1187" s="17">
        <v>28087124</v>
      </c>
      <c r="P1187" s="17">
        <v>81626108</v>
      </c>
    </row>
    <row r="1188" spans="1:16" s="13" customFormat="1" outlineLevel="1">
      <c r="A1188" s="7" t="s">
        <v>1777</v>
      </c>
      <c r="B1188" s="8"/>
      <c r="C1188" s="9"/>
      <c r="D1188" s="8"/>
      <c r="E1188" s="10">
        <f t="shared" ref="E1188:P1188" si="262">SUBTOTAL(9,E1186:E1187)</f>
        <v>111300000</v>
      </c>
      <c r="F1188" s="10">
        <f t="shared" si="262"/>
        <v>0</v>
      </c>
      <c r="G1188" s="10">
        <f t="shared" si="262"/>
        <v>0</v>
      </c>
      <c r="H1188" s="10">
        <f t="shared" si="262"/>
        <v>0</v>
      </c>
      <c r="I1188" s="10">
        <f t="shared" si="262"/>
        <v>0</v>
      </c>
      <c r="J1188" s="10">
        <f t="shared" si="262"/>
        <v>0</v>
      </c>
      <c r="K1188" s="10">
        <f t="shared" si="262"/>
        <v>111300000</v>
      </c>
      <c r="L1188" s="10">
        <f t="shared" si="262"/>
        <v>29673892</v>
      </c>
      <c r="M1188" s="10">
        <f t="shared" si="262"/>
        <v>29673892</v>
      </c>
      <c r="N1188" s="10">
        <f t="shared" si="262"/>
        <v>29673892</v>
      </c>
      <c r="O1188" s="10">
        <f t="shared" si="262"/>
        <v>28087124</v>
      </c>
      <c r="P1188" s="10">
        <f t="shared" si="262"/>
        <v>81626108</v>
      </c>
    </row>
    <row r="1189" spans="1:16" ht="22.5" outlineLevel="2">
      <c r="A1189" s="20" t="s">
        <v>1778</v>
      </c>
      <c r="B1189" s="15" t="s">
        <v>1779</v>
      </c>
      <c r="C1189" s="16"/>
      <c r="D1189" s="15"/>
      <c r="E1189" s="17"/>
      <c r="F1189" s="17"/>
      <c r="G1189" s="17"/>
      <c r="H1189" s="17"/>
      <c r="I1189" s="17"/>
      <c r="J1189" s="17"/>
      <c r="K1189" s="17"/>
      <c r="L1189" s="17"/>
      <c r="M1189" s="17"/>
      <c r="N1189" s="17"/>
      <c r="O1189" s="17"/>
      <c r="P1189" s="17"/>
    </row>
    <row r="1190" spans="1:16" outlineLevel="1">
      <c r="A1190" s="7" t="s">
        <v>1780</v>
      </c>
      <c r="B1190" s="15"/>
      <c r="C1190" s="16"/>
      <c r="D1190" s="15"/>
      <c r="E1190" s="17">
        <f t="shared" ref="E1190:P1190" si="263">SUBTOTAL(9,E1189:E1189)</f>
        <v>0</v>
      </c>
      <c r="F1190" s="17">
        <f t="shared" si="263"/>
        <v>0</v>
      </c>
      <c r="G1190" s="17">
        <f t="shared" si="263"/>
        <v>0</v>
      </c>
      <c r="H1190" s="17">
        <f t="shared" si="263"/>
        <v>0</v>
      </c>
      <c r="I1190" s="17">
        <f t="shared" si="263"/>
        <v>0</v>
      </c>
      <c r="J1190" s="17">
        <f t="shared" si="263"/>
        <v>0</v>
      </c>
      <c r="K1190" s="17">
        <f t="shared" si="263"/>
        <v>0</v>
      </c>
      <c r="L1190" s="17">
        <f t="shared" si="263"/>
        <v>0</v>
      </c>
      <c r="M1190" s="17">
        <f t="shared" si="263"/>
        <v>0</v>
      </c>
      <c r="N1190" s="17">
        <f t="shared" si="263"/>
        <v>0</v>
      </c>
      <c r="O1190" s="17">
        <f t="shared" si="263"/>
        <v>0</v>
      </c>
      <c r="P1190" s="17">
        <f t="shared" si="263"/>
        <v>0</v>
      </c>
    </row>
    <row r="1191" spans="1:16" outlineLevel="2">
      <c r="A1191" s="20" t="s">
        <v>1781</v>
      </c>
      <c r="B1191" s="15" t="s">
        <v>1746</v>
      </c>
      <c r="C1191" s="16"/>
      <c r="D1191" s="15"/>
      <c r="E1191" s="17"/>
      <c r="F1191" s="17"/>
      <c r="G1191" s="17"/>
      <c r="H1191" s="17"/>
      <c r="I1191" s="17"/>
      <c r="J1191" s="17"/>
      <c r="K1191" s="17"/>
      <c r="L1191" s="17"/>
      <c r="M1191" s="17"/>
      <c r="N1191" s="17"/>
      <c r="O1191" s="17"/>
      <c r="P1191" s="17"/>
    </row>
    <row r="1192" spans="1:16" outlineLevel="2">
      <c r="A1192" s="20" t="s">
        <v>1781</v>
      </c>
      <c r="B1192" s="15" t="s">
        <v>1746</v>
      </c>
      <c r="C1192" s="16">
        <v>27450</v>
      </c>
      <c r="D1192" s="15" t="s">
        <v>1782</v>
      </c>
      <c r="E1192" s="17">
        <v>381276545</v>
      </c>
      <c r="F1192" s="17">
        <v>0</v>
      </c>
      <c r="G1192" s="17">
        <v>0</v>
      </c>
      <c r="H1192" s="17">
        <v>0</v>
      </c>
      <c r="I1192" s="17">
        <v>0</v>
      </c>
      <c r="J1192" s="17">
        <v>7774648</v>
      </c>
      <c r="K1192" s="17">
        <v>373501897</v>
      </c>
      <c r="L1192" s="17">
        <v>284555993</v>
      </c>
      <c r="M1192" s="17">
        <v>284555993</v>
      </c>
      <c r="N1192" s="17">
        <v>284555993</v>
      </c>
      <c r="O1192" s="17">
        <v>284555993</v>
      </c>
      <c r="P1192" s="17">
        <v>88945904</v>
      </c>
    </row>
    <row r="1193" spans="1:16" ht="22.5" outlineLevel="2">
      <c r="A1193" s="20" t="s">
        <v>1781</v>
      </c>
      <c r="B1193" s="15" t="s">
        <v>1746</v>
      </c>
      <c r="C1193" s="16">
        <v>27460</v>
      </c>
      <c r="D1193" s="15" t="s">
        <v>1783</v>
      </c>
      <c r="E1193" s="17">
        <v>18270000</v>
      </c>
      <c r="F1193" s="17">
        <v>0</v>
      </c>
      <c r="G1193" s="17">
        <v>0</v>
      </c>
      <c r="H1193" s="17">
        <v>0</v>
      </c>
      <c r="I1193" s="17">
        <v>0</v>
      </c>
      <c r="J1193" s="17">
        <v>0</v>
      </c>
      <c r="K1193" s="17">
        <v>18270000</v>
      </c>
      <c r="L1193" s="17">
        <v>494144</v>
      </c>
      <c r="M1193" s="17">
        <v>494144</v>
      </c>
      <c r="N1193" s="17">
        <v>494144</v>
      </c>
      <c r="O1193" s="17">
        <v>494144</v>
      </c>
      <c r="P1193" s="17">
        <v>17775856</v>
      </c>
    </row>
    <row r="1194" spans="1:16" outlineLevel="2">
      <c r="A1194" s="20" t="s">
        <v>1781</v>
      </c>
      <c r="B1194" s="15" t="s">
        <v>1746</v>
      </c>
      <c r="C1194" s="16">
        <v>27470</v>
      </c>
      <c r="D1194" s="15" t="s">
        <v>1784</v>
      </c>
      <c r="E1194" s="17">
        <v>15975145</v>
      </c>
      <c r="F1194" s="17">
        <v>0</v>
      </c>
      <c r="G1194" s="17">
        <v>0</v>
      </c>
      <c r="H1194" s="17">
        <v>0</v>
      </c>
      <c r="I1194" s="17">
        <v>0</v>
      </c>
      <c r="J1194" s="17">
        <v>0</v>
      </c>
      <c r="K1194" s="17">
        <v>15975145</v>
      </c>
      <c r="L1194" s="17">
        <v>12676103</v>
      </c>
      <c r="M1194" s="17">
        <v>12676103</v>
      </c>
      <c r="N1194" s="17">
        <v>12676103</v>
      </c>
      <c r="O1194" s="17">
        <v>12676103</v>
      </c>
      <c r="P1194" s="17">
        <v>3299042</v>
      </c>
    </row>
    <row r="1195" spans="1:16" ht="22.5" outlineLevel="2">
      <c r="A1195" s="20" t="s">
        <v>1781</v>
      </c>
      <c r="B1195" s="15" t="s">
        <v>1746</v>
      </c>
      <c r="C1195" s="16">
        <v>27480</v>
      </c>
      <c r="D1195" s="15" t="s">
        <v>1785</v>
      </c>
      <c r="E1195" s="17">
        <v>10385545</v>
      </c>
      <c r="F1195" s="17">
        <v>0</v>
      </c>
      <c r="G1195" s="17">
        <v>0</v>
      </c>
      <c r="H1195" s="17">
        <v>0</v>
      </c>
      <c r="I1195" s="17">
        <v>0</v>
      </c>
      <c r="J1195" s="17">
        <v>0</v>
      </c>
      <c r="K1195" s="17">
        <v>10385545</v>
      </c>
      <c r="L1195" s="17">
        <v>8780541</v>
      </c>
      <c r="M1195" s="17">
        <v>8780541</v>
      </c>
      <c r="N1195" s="17">
        <v>8780541</v>
      </c>
      <c r="O1195" s="17">
        <v>8780541</v>
      </c>
      <c r="P1195" s="17">
        <v>1605004</v>
      </c>
    </row>
    <row r="1196" spans="1:16" ht="22.5" outlineLevel="2">
      <c r="A1196" s="20" t="s">
        <v>1781</v>
      </c>
      <c r="B1196" s="15" t="s">
        <v>1746</v>
      </c>
      <c r="C1196" s="16">
        <v>27490</v>
      </c>
      <c r="D1196" s="15" t="s">
        <v>1786</v>
      </c>
      <c r="E1196" s="17">
        <v>1982473</v>
      </c>
      <c r="F1196" s="17">
        <v>0</v>
      </c>
      <c r="G1196" s="17">
        <v>0</v>
      </c>
      <c r="H1196" s="17">
        <v>0</v>
      </c>
      <c r="I1196" s="17">
        <v>0</v>
      </c>
      <c r="J1196" s="17">
        <v>0</v>
      </c>
      <c r="K1196" s="17">
        <v>1982473</v>
      </c>
      <c r="L1196" s="17">
        <v>1564869</v>
      </c>
      <c r="M1196" s="17">
        <v>1564869</v>
      </c>
      <c r="N1196" s="17">
        <v>1564869</v>
      </c>
      <c r="O1196" s="17">
        <v>1564869</v>
      </c>
      <c r="P1196" s="17">
        <v>417604</v>
      </c>
    </row>
    <row r="1197" spans="1:16" outlineLevel="2">
      <c r="A1197" s="20" t="s">
        <v>1781</v>
      </c>
      <c r="B1197" s="15" t="s">
        <v>1746</v>
      </c>
      <c r="C1197" s="16">
        <v>27500</v>
      </c>
      <c r="D1197" s="15" t="s">
        <v>1787</v>
      </c>
      <c r="E1197" s="17">
        <v>15292460</v>
      </c>
      <c r="F1197" s="17">
        <v>0</v>
      </c>
      <c r="G1197" s="17">
        <v>0</v>
      </c>
      <c r="H1197" s="17">
        <v>0</v>
      </c>
      <c r="I1197" s="17">
        <v>0</v>
      </c>
      <c r="J1197" s="17">
        <v>0</v>
      </c>
      <c r="K1197" s="17">
        <v>15292460</v>
      </c>
      <c r="L1197" s="17">
        <v>12776313</v>
      </c>
      <c r="M1197" s="17">
        <v>12776313</v>
      </c>
      <c r="N1197" s="17">
        <v>12776313</v>
      </c>
      <c r="O1197" s="17">
        <v>12776313</v>
      </c>
      <c r="P1197" s="17">
        <v>2516147</v>
      </c>
    </row>
    <row r="1198" spans="1:16" outlineLevel="2">
      <c r="A1198" s="20" t="s">
        <v>1781</v>
      </c>
      <c r="B1198" s="15" t="s">
        <v>1746</v>
      </c>
      <c r="C1198" s="16">
        <v>27510</v>
      </c>
      <c r="D1198" s="15" t="s">
        <v>1788</v>
      </c>
      <c r="E1198" s="17">
        <v>34233278</v>
      </c>
      <c r="F1198" s="17">
        <v>0</v>
      </c>
      <c r="G1198" s="17">
        <v>0</v>
      </c>
      <c r="H1198" s="17">
        <v>0</v>
      </c>
      <c r="I1198" s="17">
        <v>0</v>
      </c>
      <c r="J1198" s="17">
        <v>0</v>
      </c>
      <c r="K1198" s="17">
        <v>34233278</v>
      </c>
      <c r="L1198" s="17">
        <v>26161234</v>
      </c>
      <c r="M1198" s="17">
        <v>26161234</v>
      </c>
      <c r="N1198" s="17">
        <v>26161234</v>
      </c>
      <c r="O1198" s="17">
        <v>26161234</v>
      </c>
      <c r="P1198" s="17">
        <v>8072044</v>
      </c>
    </row>
    <row r="1199" spans="1:16" outlineLevel="2">
      <c r="A1199" s="20" t="s">
        <v>1781</v>
      </c>
      <c r="B1199" s="15" t="s">
        <v>1746</v>
      </c>
      <c r="C1199" s="16">
        <v>27520</v>
      </c>
      <c r="D1199" s="15" t="s">
        <v>1758</v>
      </c>
      <c r="E1199" s="17">
        <v>5250000</v>
      </c>
      <c r="F1199" s="17">
        <v>0</v>
      </c>
      <c r="G1199" s="17">
        <v>0</v>
      </c>
      <c r="H1199" s="17">
        <v>0</v>
      </c>
      <c r="I1199" s="17">
        <v>0</v>
      </c>
      <c r="J1199" s="17">
        <v>0</v>
      </c>
      <c r="K1199" s="17">
        <v>5250000</v>
      </c>
      <c r="L1199" s="17">
        <v>0</v>
      </c>
      <c r="M1199" s="17">
        <v>0</v>
      </c>
      <c r="N1199" s="17">
        <v>0</v>
      </c>
      <c r="O1199" s="17">
        <v>0</v>
      </c>
      <c r="P1199" s="17">
        <v>5250000</v>
      </c>
    </row>
    <row r="1200" spans="1:16" s="13" customFormat="1" outlineLevel="1">
      <c r="A1200" s="7" t="s">
        <v>1789</v>
      </c>
      <c r="B1200" s="8"/>
      <c r="C1200" s="9"/>
      <c r="D1200" s="8"/>
      <c r="E1200" s="10">
        <f t="shared" ref="E1200:P1200" si="264">SUBTOTAL(9,E1191:E1199)</f>
        <v>482665446</v>
      </c>
      <c r="F1200" s="10">
        <f t="shared" si="264"/>
        <v>0</v>
      </c>
      <c r="G1200" s="10">
        <f t="shared" si="264"/>
        <v>0</v>
      </c>
      <c r="H1200" s="10">
        <f t="shared" si="264"/>
        <v>0</v>
      </c>
      <c r="I1200" s="10">
        <f t="shared" si="264"/>
        <v>0</v>
      </c>
      <c r="J1200" s="10">
        <f t="shared" si="264"/>
        <v>7774648</v>
      </c>
      <c r="K1200" s="10">
        <f t="shared" si="264"/>
        <v>474890798</v>
      </c>
      <c r="L1200" s="10">
        <f t="shared" si="264"/>
        <v>347009197</v>
      </c>
      <c r="M1200" s="10">
        <f t="shared" si="264"/>
        <v>347009197</v>
      </c>
      <c r="N1200" s="10">
        <f t="shared" si="264"/>
        <v>347009197</v>
      </c>
      <c r="O1200" s="10">
        <f t="shared" si="264"/>
        <v>347009197</v>
      </c>
      <c r="P1200" s="10">
        <f t="shared" si="264"/>
        <v>127881601</v>
      </c>
    </row>
    <row r="1201" spans="1:16" outlineLevel="2">
      <c r="A1201" s="20" t="s">
        <v>1790</v>
      </c>
      <c r="B1201" s="15" t="s">
        <v>1761</v>
      </c>
      <c r="C1201" s="16"/>
      <c r="D1201" s="15"/>
      <c r="E1201" s="17"/>
      <c r="F1201" s="17"/>
      <c r="G1201" s="17"/>
      <c r="H1201" s="17"/>
      <c r="I1201" s="17"/>
      <c r="J1201" s="17"/>
      <c r="K1201" s="17"/>
      <c r="L1201" s="17"/>
      <c r="M1201" s="17"/>
      <c r="N1201" s="17"/>
      <c r="O1201" s="17"/>
      <c r="P1201" s="17"/>
    </row>
    <row r="1202" spans="1:16" outlineLevel="2">
      <c r="A1202" s="20" t="s">
        <v>1790</v>
      </c>
      <c r="B1202" s="15" t="s">
        <v>1761</v>
      </c>
      <c r="C1202" s="16">
        <v>27530</v>
      </c>
      <c r="D1202" s="15" t="s">
        <v>1791</v>
      </c>
      <c r="E1202" s="17">
        <v>14173407</v>
      </c>
      <c r="F1202" s="17">
        <v>0</v>
      </c>
      <c r="G1202" s="17">
        <v>0</v>
      </c>
      <c r="H1202" s="17">
        <v>0</v>
      </c>
      <c r="I1202" s="17">
        <v>0</v>
      </c>
      <c r="J1202" s="17">
        <v>0</v>
      </c>
      <c r="K1202" s="17">
        <v>14173407</v>
      </c>
      <c r="L1202" s="17">
        <v>9508700</v>
      </c>
      <c r="M1202" s="17">
        <v>9508700</v>
      </c>
      <c r="N1202" s="17">
        <v>9508700</v>
      </c>
      <c r="O1202" s="17">
        <v>9508700</v>
      </c>
      <c r="P1202" s="17">
        <v>4664707</v>
      </c>
    </row>
    <row r="1203" spans="1:16" outlineLevel="2">
      <c r="A1203" s="20" t="s">
        <v>1790</v>
      </c>
      <c r="B1203" s="15" t="s">
        <v>1761</v>
      </c>
      <c r="C1203" s="16">
        <v>27540</v>
      </c>
      <c r="D1203" s="15" t="s">
        <v>1792</v>
      </c>
      <c r="E1203" s="17">
        <v>2385866</v>
      </c>
      <c r="F1203" s="17">
        <v>0</v>
      </c>
      <c r="G1203" s="17">
        <v>0</v>
      </c>
      <c r="H1203" s="17">
        <v>0</v>
      </c>
      <c r="I1203" s="17">
        <v>0</v>
      </c>
      <c r="J1203" s="17">
        <v>0</v>
      </c>
      <c r="K1203" s="17">
        <v>2385866</v>
      </c>
      <c r="L1203" s="17">
        <v>1586100</v>
      </c>
      <c r="M1203" s="17">
        <v>1586100</v>
      </c>
      <c r="N1203" s="17">
        <v>1586100</v>
      </c>
      <c r="O1203" s="17">
        <v>1586100</v>
      </c>
      <c r="P1203" s="17">
        <v>799766</v>
      </c>
    </row>
    <row r="1204" spans="1:16" ht="22.5" outlineLevel="2">
      <c r="A1204" s="20" t="s">
        <v>1790</v>
      </c>
      <c r="B1204" s="15" t="s">
        <v>1761</v>
      </c>
      <c r="C1204" s="16">
        <v>27550</v>
      </c>
      <c r="D1204" s="15" t="s">
        <v>1793</v>
      </c>
      <c r="E1204" s="17">
        <v>4736373</v>
      </c>
      <c r="F1204" s="17">
        <v>0</v>
      </c>
      <c r="G1204" s="17">
        <v>0</v>
      </c>
      <c r="H1204" s="17">
        <v>0</v>
      </c>
      <c r="I1204" s="17">
        <v>0</v>
      </c>
      <c r="J1204" s="17">
        <v>0</v>
      </c>
      <c r="K1204" s="17">
        <v>4736373</v>
      </c>
      <c r="L1204" s="17">
        <v>3171400</v>
      </c>
      <c r="M1204" s="17">
        <v>3171400</v>
      </c>
      <c r="N1204" s="17">
        <v>3171400</v>
      </c>
      <c r="O1204" s="17">
        <v>3171400</v>
      </c>
      <c r="P1204" s="17">
        <v>1564973</v>
      </c>
    </row>
    <row r="1205" spans="1:16" ht="22.5" outlineLevel="2">
      <c r="A1205" s="20" t="s">
        <v>1790</v>
      </c>
      <c r="B1205" s="15" t="s">
        <v>1761</v>
      </c>
      <c r="C1205" s="16">
        <v>27560</v>
      </c>
      <c r="D1205" s="15" t="s">
        <v>1794</v>
      </c>
      <c r="E1205" s="17">
        <v>18839462</v>
      </c>
      <c r="F1205" s="17">
        <v>0</v>
      </c>
      <c r="G1205" s="17">
        <v>0</v>
      </c>
      <c r="H1205" s="17">
        <v>0</v>
      </c>
      <c r="I1205" s="17">
        <v>0</v>
      </c>
      <c r="J1205" s="17">
        <v>0</v>
      </c>
      <c r="K1205" s="17">
        <v>18839462</v>
      </c>
      <c r="L1205" s="17">
        <v>12674400</v>
      </c>
      <c r="M1205" s="17">
        <v>12674400</v>
      </c>
      <c r="N1205" s="17">
        <v>12674400</v>
      </c>
      <c r="O1205" s="17">
        <v>12674400</v>
      </c>
      <c r="P1205" s="17">
        <v>6165062</v>
      </c>
    </row>
    <row r="1206" spans="1:16" outlineLevel="2">
      <c r="A1206" s="20" t="s">
        <v>1790</v>
      </c>
      <c r="B1206" s="15" t="s">
        <v>1761</v>
      </c>
      <c r="C1206" s="16">
        <v>27570</v>
      </c>
      <c r="D1206" s="15" t="s">
        <v>1795</v>
      </c>
      <c r="E1206" s="17">
        <v>2407650</v>
      </c>
      <c r="F1206" s="17">
        <v>0</v>
      </c>
      <c r="G1206" s="17">
        <v>0</v>
      </c>
      <c r="H1206" s="17">
        <v>0</v>
      </c>
      <c r="I1206" s="17">
        <v>0</v>
      </c>
      <c r="J1206" s="17">
        <v>0</v>
      </c>
      <c r="K1206" s="17">
        <v>2407650</v>
      </c>
      <c r="L1206" s="17">
        <v>1586100</v>
      </c>
      <c r="M1206" s="17">
        <v>1586100</v>
      </c>
      <c r="N1206" s="17">
        <v>1586100</v>
      </c>
      <c r="O1206" s="17">
        <v>1586100</v>
      </c>
      <c r="P1206" s="17">
        <v>821550</v>
      </c>
    </row>
    <row r="1207" spans="1:16" s="13" customFormat="1" outlineLevel="1">
      <c r="A1207" s="7" t="s">
        <v>1796</v>
      </c>
      <c r="B1207" s="8"/>
      <c r="C1207" s="9"/>
      <c r="D1207" s="8"/>
      <c r="E1207" s="10">
        <f t="shared" ref="E1207:P1207" si="265">SUBTOTAL(9,E1201:E1206)</f>
        <v>42542758</v>
      </c>
      <c r="F1207" s="10">
        <f t="shared" si="265"/>
        <v>0</v>
      </c>
      <c r="G1207" s="10">
        <f t="shared" si="265"/>
        <v>0</v>
      </c>
      <c r="H1207" s="10">
        <f t="shared" si="265"/>
        <v>0</v>
      </c>
      <c r="I1207" s="10">
        <f t="shared" si="265"/>
        <v>0</v>
      </c>
      <c r="J1207" s="10">
        <f t="shared" si="265"/>
        <v>0</v>
      </c>
      <c r="K1207" s="10">
        <f t="shared" si="265"/>
        <v>42542758</v>
      </c>
      <c r="L1207" s="10">
        <f t="shared" si="265"/>
        <v>28526700</v>
      </c>
      <c r="M1207" s="10">
        <f t="shared" si="265"/>
        <v>28526700</v>
      </c>
      <c r="N1207" s="10">
        <f t="shared" si="265"/>
        <v>28526700</v>
      </c>
      <c r="O1207" s="10">
        <f t="shared" si="265"/>
        <v>28526700</v>
      </c>
      <c r="P1207" s="10">
        <f t="shared" si="265"/>
        <v>14016058</v>
      </c>
    </row>
    <row r="1208" spans="1:16" ht="22.5" outlineLevel="2">
      <c r="A1208" s="20" t="s">
        <v>1797</v>
      </c>
      <c r="B1208" s="15" t="s">
        <v>1798</v>
      </c>
      <c r="C1208" s="16"/>
      <c r="D1208" s="15"/>
      <c r="E1208" s="17"/>
      <c r="F1208" s="17"/>
      <c r="G1208" s="17"/>
      <c r="H1208" s="17"/>
      <c r="I1208" s="17"/>
      <c r="J1208" s="17"/>
      <c r="K1208" s="17"/>
      <c r="L1208" s="17"/>
      <c r="M1208" s="17"/>
      <c r="N1208" s="17"/>
      <c r="O1208" s="17"/>
      <c r="P1208" s="17"/>
    </row>
    <row r="1209" spans="1:16" ht="22.5" outlineLevel="2">
      <c r="A1209" s="20" t="s">
        <v>1797</v>
      </c>
      <c r="B1209" s="15" t="s">
        <v>1798</v>
      </c>
      <c r="C1209" s="16">
        <v>27580</v>
      </c>
      <c r="D1209" s="15" t="s">
        <v>1799</v>
      </c>
      <c r="E1209" s="17">
        <v>50074480</v>
      </c>
      <c r="F1209" s="17">
        <v>0</v>
      </c>
      <c r="G1209" s="17">
        <v>0</v>
      </c>
      <c r="H1209" s="17">
        <v>325928</v>
      </c>
      <c r="I1209" s="17">
        <v>274303</v>
      </c>
      <c r="J1209" s="17">
        <v>0</v>
      </c>
      <c r="K1209" s="17">
        <v>50674711</v>
      </c>
      <c r="L1209" s="17">
        <v>25131576</v>
      </c>
      <c r="M1209" s="17">
        <v>25131576</v>
      </c>
      <c r="N1209" s="17">
        <v>25131576</v>
      </c>
      <c r="O1209" s="17">
        <v>25131576</v>
      </c>
      <c r="P1209" s="17">
        <v>25543135</v>
      </c>
    </row>
    <row r="1210" spans="1:16" s="13" customFormat="1" outlineLevel="1">
      <c r="A1210" s="7" t="s">
        <v>1800</v>
      </c>
      <c r="B1210" s="8"/>
      <c r="C1210" s="9"/>
      <c r="D1210" s="8"/>
      <c r="E1210" s="10">
        <f t="shared" ref="E1210:P1210" si="266">SUBTOTAL(9,E1208:E1209)</f>
        <v>50074480</v>
      </c>
      <c r="F1210" s="10">
        <f t="shared" si="266"/>
        <v>0</v>
      </c>
      <c r="G1210" s="10">
        <f t="shared" si="266"/>
        <v>0</v>
      </c>
      <c r="H1210" s="10">
        <f t="shared" si="266"/>
        <v>325928</v>
      </c>
      <c r="I1210" s="10">
        <f t="shared" si="266"/>
        <v>274303</v>
      </c>
      <c r="J1210" s="10">
        <f t="shared" si="266"/>
        <v>0</v>
      </c>
      <c r="K1210" s="10">
        <f t="shared" si="266"/>
        <v>50674711</v>
      </c>
      <c r="L1210" s="10">
        <f t="shared" si="266"/>
        <v>25131576</v>
      </c>
      <c r="M1210" s="10">
        <f t="shared" si="266"/>
        <v>25131576</v>
      </c>
      <c r="N1210" s="10">
        <f t="shared" si="266"/>
        <v>25131576</v>
      </c>
      <c r="O1210" s="10">
        <f t="shared" si="266"/>
        <v>25131576</v>
      </c>
      <c r="P1210" s="10">
        <f t="shared" si="266"/>
        <v>25543135</v>
      </c>
    </row>
    <row r="1211" spans="1:16" outlineLevel="2">
      <c r="A1211" s="20" t="s">
        <v>1801</v>
      </c>
      <c r="B1211" s="15" t="s">
        <v>1802</v>
      </c>
      <c r="C1211" s="16"/>
      <c r="D1211" s="15"/>
      <c r="E1211" s="17"/>
      <c r="F1211" s="17"/>
      <c r="G1211" s="17"/>
      <c r="H1211" s="17"/>
      <c r="I1211" s="17"/>
      <c r="J1211" s="17"/>
      <c r="K1211" s="17"/>
      <c r="L1211" s="17"/>
      <c r="M1211" s="17"/>
      <c r="N1211" s="17"/>
      <c r="O1211" s="17"/>
      <c r="P1211" s="17"/>
    </row>
    <row r="1212" spans="1:16" outlineLevel="1">
      <c r="A1212" s="7" t="s">
        <v>1803</v>
      </c>
      <c r="B1212" s="15"/>
      <c r="C1212" s="16"/>
      <c r="D1212" s="15"/>
      <c r="E1212" s="17">
        <f t="shared" ref="E1212:P1212" si="267">SUBTOTAL(9,E1211:E1211)</f>
        <v>0</v>
      </c>
      <c r="F1212" s="17">
        <f t="shared" si="267"/>
        <v>0</v>
      </c>
      <c r="G1212" s="17">
        <f t="shared" si="267"/>
        <v>0</v>
      </c>
      <c r="H1212" s="17">
        <f t="shared" si="267"/>
        <v>0</v>
      </c>
      <c r="I1212" s="17">
        <f t="shared" si="267"/>
        <v>0</v>
      </c>
      <c r="J1212" s="17">
        <f t="shared" si="267"/>
        <v>0</v>
      </c>
      <c r="K1212" s="17">
        <f t="shared" si="267"/>
        <v>0</v>
      </c>
      <c r="L1212" s="17">
        <f t="shared" si="267"/>
        <v>0</v>
      </c>
      <c r="M1212" s="17">
        <f t="shared" si="267"/>
        <v>0</v>
      </c>
      <c r="N1212" s="17">
        <f t="shared" si="267"/>
        <v>0</v>
      </c>
      <c r="O1212" s="17">
        <f t="shared" si="267"/>
        <v>0</v>
      </c>
      <c r="P1212" s="17">
        <f t="shared" si="267"/>
        <v>0</v>
      </c>
    </row>
    <row r="1213" spans="1:16" outlineLevel="2">
      <c r="A1213" s="20" t="s">
        <v>1804</v>
      </c>
      <c r="B1213" s="15" t="s">
        <v>1805</v>
      </c>
      <c r="C1213" s="16"/>
      <c r="D1213" s="15"/>
      <c r="E1213" s="17"/>
      <c r="F1213" s="17"/>
      <c r="G1213" s="17"/>
      <c r="H1213" s="17"/>
      <c r="I1213" s="17"/>
      <c r="J1213" s="17"/>
      <c r="K1213" s="17"/>
      <c r="L1213" s="17"/>
      <c r="M1213" s="17"/>
      <c r="N1213" s="17"/>
      <c r="O1213" s="17"/>
      <c r="P1213" s="17"/>
    </row>
    <row r="1214" spans="1:16" ht="22.5" outlineLevel="2">
      <c r="A1214" s="20" t="s">
        <v>1804</v>
      </c>
      <c r="B1214" s="15" t="s">
        <v>1805</v>
      </c>
      <c r="C1214" s="16">
        <v>27590</v>
      </c>
      <c r="D1214" s="15" t="s">
        <v>1806</v>
      </c>
      <c r="E1214" s="17">
        <v>67778872</v>
      </c>
      <c r="F1214" s="17">
        <v>0</v>
      </c>
      <c r="G1214" s="17">
        <v>0</v>
      </c>
      <c r="H1214" s="17">
        <v>0</v>
      </c>
      <c r="I1214" s="17">
        <v>345</v>
      </c>
      <c r="J1214" s="17">
        <v>0</v>
      </c>
      <c r="K1214" s="17">
        <v>67779217</v>
      </c>
      <c r="L1214" s="17">
        <v>36898575</v>
      </c>
      <c r="M1214" s="17">
        <v>36898575</v>
      </c>
      <c r="N1214" s="17">
        <v>36898575</v>
      </c>
      <c r="O1214" s="17">
        <v>36898575</v>
      </c>
      <c r="P1214" s="17">
        <v>30880642</v>
      </c>
    </row>
    <row r="1215" spans="1:16" outlineLevel="2">
      <c r="A1215" s="20" t="s">
        <v>1804</v>
      </c>
      <c r="B1215" s="15" t="s">
        <v>1805</v>
      </c>
      <c r="C1215" s="16">
        <v>27600</v>
      </c>
      <c r="D1215" s="15" t="s">
        <v>1807</v>
      </c>
      <c r="E1215" s="17">
        <v>52714754</v>
      </c>
      <c r="F1215" s="17">
        <v>0</v>
      </c>
      <c r="G1215" s="17">
        <v>0</v>
      </c>
      <c r="H1215" s="17">
        <v>0</v>
      </c>
      <c r="I1215" s="17">
        <v>0</v>
      </c>
      <c r="J1215" s="17">
        <v>0</v>
      </c>
      <c r="K1215" s="17">
        <v>52714754</v>
      </c>
      <c r="L1215" s="17">
        <v>24330998</v>
      </c>
      <c r="M1215" s="17">
        <v>24330998</v>
      </c>
      <c r="N1215" s="17">
        <v>24330998</v>
      </c>
      <c r="O1215" s="17">
        <v>24330998</v>
      </c>
      <c r="P1215" s="17">
        <v>28383756</v>
      </c>
    </row>
    <row r="1216" spans="1:16" outlineLevel="2">
      <c r="A1216" s="20" t="s">
        <v>1804</v>
      </c>
      <c r="B1216" s="15" t="s">
        <v>1805</v>
      </c>
      <c r="C1216" s="16">
        <v>27610</v>
      </c>
      <c r="D1216" s="15" t="s">
        <v>1808</v>
      </c>
      <c r="E1216" s="17">
        <v>8370358</v>
      </c>
      <c r="F1216" s="17">
        <v>0</v>
      </c>
      <c r="G1216" s="17">
        <v>0</v>
      </c>
      <c r="H1216" s="17">
        <v>0</v>
      </c>
      <c r="I1216" s="17">
        <v>7500000</v>
      </c>
      <c r="J1216" s="17">
        <v>0</v>
      </c>
      <c r="K1216" s="17">
        <v>15870358</v>
      </c>
      <c r="L1216" s="17">
        <v>14404400</v>
      </c>
      <c r="M1216" s="17">
        <v>14404400</v>
      </c>
      <c r="N1216" s="17">
        <v>14404400</v>
      </c>
      <c r="O1216" s="17">
        <v>14404400</v>
      </c>
      <c r="P1216" s="17">
        <v>1465958</v>
      </c>
    </row>
    <row r="1217" spans="1:16" s="13" customFormat="1" outlineLevel="1">
      <c r="A1217" s="7" t="s">
        <v>1809</v>
      </c>
      <c r="B1217" s="8"/>
      <c r="C1217" s="9"/>
      <c r="D1217" s="8"/>
      <c r="E1217" s="10">
        <f t="shared" ref="E1217:P1217" si="268">SUBTOTAL(9,E1213:E1216)</f>
        <v>128863984</v>
      </c>
      <c r="F1217" s="10">
        <f t="shared" si="268"/>
        <v>0</v>
      </c>
      <c r="G1217" s="10">
        <f t="shared" si="268"/>
        <v>0</v>
      </c>
      <c r="H1217" s="10">
        <f t="shared" si="268"/>
        <v>0</v>
      </c>
      <c r="I1217" s="10">
        <f t="shared" si="268"/>
        <v>7500345</v>
      </c>
      <c r="J1217" s="10">
        <f t="shared" si="268"/>
        <v>0</v>
      </c>
      <c r="K1217" s="10">
        <f t="shared" si="268"/>
        <v>136364329</v>
      </c>
      <c r="L1217" s="10">
        <f t="shared" si="268"/>
        <v>75633973</v>
      </c>
      <c r="M1217" s="10">
        <f t="shared" si="268"/>
        <v>75633973</v>
      </c>
      <c r="N1217" s="10">
        <f t="shared" si="268"/>
        <v>75633973</v>
      </c>
      <c r="O1217" s="10">
        <f t="shared" si="268"/>
        <v>75633973</v>
      </c>
      <c r="P1217" s="10">
        <f t="shared" si="268"/>
        <v>60730356</v>
      </c>
    </row>
    <row r="1218" spans="1:16" outlineLevel="2">
      <c r="A1218" s="20" t="s">
        <v>1810</v>
      </c>
      <c r="B1218" s="15" t="s">
        <v>1811</v>
      </c>
      <c r="C1218" s="16"/>
      <c r="D1218" s="15"/>
      <c r="E1218" s="17"/>
      <c r="F1218" s="17"/>
      <c r="G1218" s="17"/>
      <c r="H1218" s="17"/>
      <c r="I1218" s="17"/>
      <c r="J1218" s="17"/>
      <c r="K1218" s="17"/>
      <c r="L1218" s="17"/>
      <c r="M1218" s="17"/>
      <c r="N1218" s="17"/>
      <c r="O1218" s="17"/>
      <c r="P1218" s="17"/>
    </row>
    <row r="1219" spans="1:16" outlineLevel="2">
      <c r="A1219" s="20" t="s">
        <v>1810</v>
      </c>
      <c r="B1219" s="15" t="s">
        <v>1811</v>
      </c>
      <c r="C1219" s="16">
        <v>27620</v>
      </c>
      <c r="D1219" s="15" t="s">
        <v>1812</v>
      </c>
      <c r="E1219" s="17">
        <v>99454802</v>
      </c>
      <c r="F1219" s="17">
        <v>0</v>
      </c>
      <c r="G1219" s="17">
        <v>0</v>
      </c>
      <c r="H1219" s="17">
        <v>0</v>
      </c>
      <c r="I1219" s="17">
        <v>0</v>
      </c>
      <c r="J1219" s="17">
        <v>0</v>
      </c>
      <c r="K1219" s="17">
        <v>99454802</v>
      </c>
      <c r="L1219" s="17">
        <v>30709014</v>
      </c>
      <c r="M1219" s="17">
        <v>30709014</v>
      </c>
      <c r="N1219" s="17">
        <v>30709014</v>
      </c>
      <c r="O1219" s="17">
        <v>30328906</v>
      </c>
      <c r="P1219" s="17">
        <v>68745788</v>
      </c>
    </row>
    <row r="1220" spans="1:16" s="13" customFormat="1" outlineLevel="1">
      <c r="A1220" s="7" t="s">
        <v>1813</v>
      </c>
      <c r="B1220" s="8"/>
      <c r="C1220" s="9"/>
      <c r="D1220" s="8"/>
      <c r="E1220" s="10">
        <f t="shared" ref="E1220:P1220" si="269">SUBTOTAL(9,E1218:E1219)</f>
        <v>99454802</v>
      </c>
      <c r="F1220" s="10">
        <f t="shared" si="269"/>
        <v>0</v>
      </c>
      <c r="G1220" s="10">
        <f t="shared" si="269"/>
        <v>0</v>
      </c>
      <c r="H1220" s="10">
        <f t="shared" si="269"/>
        <v>0</v>
      </c>
      <c r="I1220" s="10">
        <f t="shared" si="269"/>
        <v>0</v>
      </c>
      <c r="J1220" s="10">
        <f t="shared" si="269"/>
        <v>0</v>
      </c>
      <c r="K1220" s="10">
        <f t="shared" si="269"/>
        <v>99454802</v>
      </c>
      <c r="L1220" s="10">
        <f t="shared" si="269"/>
        <v>30709014</v>
      </c>
      <c r="M1220" s="10">
        <f t="shared" si="269"/>
        <v>30709014</v>
      </c>
      <c r="N1220" s="10">
        <f t="shared" si="269"/>
        <v>30709014</v>
      </c>
      <c r="O1220" s="10">
        <f t="shared" si="269"/>
        <v>30328906</v>
      </c>
      <c r="P1220" s="10">
        <f t="shared" si="269"/>
        <v>68745788</v>
      </c>
    </row>
    <row r="1221" spans="1:16" ht="33.75" outlineLevel="2">
      <c r="A1221" s="20" t="s">
        <v>1814</v>
      </c>
      <c r="B1221" s="15" t="s">
        <v>1815</v>
      </c>
      <c r="C1221" s="16"/>
      <c r="D1221" s="15"/>
      <c r="E1221" s="17"/>
      <c r="F1221" s="17"/>
      <c r="G1221" s="17"/>
      <c r="H1221" s="17"/>
      <c r="I1221" s="17"/>
      <c r="J1221" s="17"/>
      <c r="K1221" s="17"/>
      <c r="L1221" s="17"/>
      <c r="M1221" s="17"/>
      <c r="N1221" s="17"/>
      <c r="O1221" s="17"/>
      <c r="P1221" s="17"/>
    </row>
    <row r="1222" spans="1:16" outlineLevel="1">
      <c r="A1222" s="7" t="s">
        <v>1816</v>
      </c>
      <c r="B1222" s="15"/>
      <c r="C1222" s="16"/>
      <c r="D1222" s="15"/>
      <c r="E1222" s="17">
        <f t="shared" ref="E1222:P1222" si="270">SUBTOTAL(9,E1221:E1221)</f>
        <v>0</v>
      </c>
      <c r="F1222" s="17">
        <f t="shared" si="270"/>
        <v>0</v>
      </c>
      <c r="G1222" s="17">
        <f t="shared" si="270"/>
        <v>0</v>
      </c>
      <c r="H1222" s="17">
        <f t="shared" si="270"/>
        <v>0</v>
      </c>
      <c r="I1222" s="17">
        <f t="shared" si="270"/>
        <v>0</v>
      </c>
      <c r="J1222" s="17">
        <f t="shared" si="270"/>
        <v>0</v>
      </c>
      <c r="K1222" s="17">
        <f t="shared" si="270"/>
        <v>0</v>
      </c>
      <c r="L1222" s="17">
        <f t="shared" si="270"/>
        <v>0</v>
      </c>
      <c r="M1222" s="17">
        <f t="shared" si="270"/>
        <v>0</v>
      </c>
      <c r="N1222" s="17">
        <f t="shared" si="270"/>
        <v>0</v>
      </c>
      <c r="O1222" s="17">
        <f t="shared" si="270"/>
        <v>0</v>
      </c>
      <c r="P1222" s="17">
        <f t="shared" si="270"/>
        <v>0</v>
      </c>
    </row>
    <row r="1223" spans="1:16" ht="22.5" outlineLevel="2">
      <c r="A1223" s="20" t="s">
        <v>1817</v>
      </c>
      <c r="B1223" s="15" t="s">
        <v>1234</v>
      </c>
      <c r="C1223" s="16"/>
      <c r="D1223" s="15"/>
      <c r="E1223" s="17"/>
      <c r="F1223" s="17"/>
      <c r="G1223" s="17"/>
      <c r="H1223" s="17"/>
      <c r="I1223" s="17"/>
      <c r="J1223" s="17"/>
      <c r="K1223" s="17"/>
      <c r="L1223" s="17"/>
      <c r="M1223" s="17"/>
      <c r="N1223" s="17"/>
      <c r="O1223" s="17"/>
      <c r="P1223" s="17"/>
    </row>
    <row r="1224" spans="1:16" ht="33.75" outlineLevel="2">
      <c r="A1224" s="20" t="s">
        <v>1817</v>
      </c>
      <c r="B1224" s="15" t="s">
        <v>1234</v>
      </c>
      <c r="C1224" s="16">
        <v>27630</v>
      </c>
      <c r="D1224" s="15" t="s">
        <v>1818</v>
      </c>
      <c r="E1224" s="17">
        <v>186000000</v>
      </c>
      <c r="F1224" s="17">
        <v>0</v>
      </c>
      <c r="G1224" s="17">
        <v>0</v>
      </c>
      <c r="H1224" s="17">
        <v>300000000</v>
      </c>
      <c r="I1224" s="17">
        <v>12327000</v>
      </c>
      <c r="J1224" s="17">
        <v>195000000</v>
      </c>
      <c r="K1224" s="17">
        <v>303327000</v>
      </c>
      <c r="L1224" s="17">
        <v>273107536</v>
      </c>
      <c r="M1224" s="17">
        <v>273107536</v>
      </c>
      <c r="N1224" s="17">
        <v>273107536</v>
      </c>
      <c r="O1224" s="17">
        <v>273107536</v>
      </c>
      <c r="P1224" s="17">
        <v>30219464</v>
      </c>
    </row>
    <row r="1225" spans="1:16" s="13" customFormat="1" outlineLevel="1">
      <c r="A1225" s="7" t="s">
        <v>1819</v>
      </c>
      <c r="B1225" s="8"/>
      <c r="C1225" s="9"/>
      <c r="D1225" s="8"/>
      <c r="E1225" s="10">
        <f t="shared" ref="E1225:P1225" si="271">SUBTOTAL(9,E1223:E1224)</f>
        <v>186000000</v>
      </c>
      <c r="F1225" s="10">
        <f t="shared" si="271"/>
        <v>0</v>
      </c>
      <c r="G1225" s="10">
        <f t="shared" si="271"/>
        <v>0</v>
      </c>
      <c r="H1225" s="10">
        <f t="shared" si="271"/>
        <v>300000000</v>
      </c>
      <c r="I1225" s="10">
        <f t="shared" si="271"/>
        <v>12327000</v>
      </c>
      <c r="J1225" s="10">
        <f t="shared" si="271"/>
        <v>195000000</v>
      </c>
      <c r="K1225" s="10">
        <f t="shared" si="271"/>
        <v>303327000</v>
      </c>
      <c r="L1225" s="10">
        <f t="shared" si="271"/>
        <v>273107536</v>
      </c>
      <c r="M1225" s="10">
        <f t="shared" si="271"/>
        <v>273107536</v>
      </c>
      <c r="N1225" s="10">
        <f t="shared" si="271"/>
        <v>273107536</v>
      </c>
      <c r="O1225" s="10">
        <f t="shared" si="271"/>
        <v>273107536</v>
      </c>
      <c r="P1225" s="10">
        <f t="shared" si="271"/>
        <v>30219464</v>
      </c>
    </row>
    <row r="1226" spans="1:16" outlineLevel="2">
      <c r="A1226" s="20" t="s">
        <v>1820</v>
      </c>
      <c r="B1226" s="15" t="s">
        <v>1821</v>
      </c>
      <c r="C1226" s="16"/>
      <c r="D1226" s="15"/>
      <c r="E1226" s="17"/>
      <c r="F1226" s="17"/>
      <c r="G1226" s="17"/>
      <c r="H1226" s="17"/>
      <c r="I1226" s="17"/>
      <c r="J1226" s="17"/>
      <c r="K1226" s="17"/>
      <c r="L1226" s="17"/>
      <c r="M1226" s="17"/>
      <c r="N1226" s="17"/>
      <c r="O1226" s="17"/>
      <c r="P1226" s="17"/>
    </row>
    <row r="1227" spans="1:16" outlineLevel="1">
      <c r="A1227" s="7" t="s">
        <v>1822</v>
      </c>
      <c r="B1227" s="15"/>
      <c r="C1227" s="16"/>
      <c r="D1227" s="15"/>
      <c r="E1227" s="17">
        <f t="shared" ref="E1227:P1227" si="272">SUBTOTAL(9,E1226:E1226)</f>
        <v>0</v>
      </c>
      <c r="F1227" s="17">
        <f t="shared" si="272"/>
        <v>0</v>
      </c>
      <c r="G1227" s="17">
        <f t="shared" si="272"/>
        <v>0</v>
      </c>
      <c r="H1227" s="17">
        <f t="shared" si="272"/>
        <v>0</v>
      </c>
      <c r="I1227" s="17">
        <f t="shared" si="272"/>
        <v>0</v>
      </c>
      <c r="J1227" s="17">
        <f t="shared" si="272"/>
        <v>0</v>
      </c>
      <c r="K1227" s="17">
        <f t="shared" si="272"/>
        <v>0</v>
      </c>
      <c r="L1227" s="17">
        <f t="shared" si="272"/>
        <v>0</v>
      </c>
      <c r="M1227" s="17">
        <f t="shared" si="272"/>
        <v>0</v>
      </c>
      <c r="N1227" s="17">
        <f t="shared" si="272"/>
        <v>0</v>
      </c>
      <c r="O1227" s="17">
        <f t="shared" si="272"/>
        <v>0</v>
      </c>
      <c r="P1227" s="17">
        <f t="shared" si="272"/>
        <v>0</v>
      </c>
    </row>
    <row r="1228" spans="1:16" ht="33.75" outlineLevel="2">
      <c r="A1228" s="20" t="s">
        <v>1823</v>
      </c>
      <c r="B1228" s="15" t="s">
        <v>1269</v>
      </c>
      <c r="C1228" s="16"/>
      <c r="D1228" s="15"/>
      <c r="E1228" s="17"/>
      <c r="F1228" s="17"/>
      <c r="G1228" s="17"/>
      <c r="H1228" s="17"/>
      <c r="I1228" s="17"/>
      <c r="J1228" s="17"/>
      <c r="K1228" s="17"/>
      <c r="L1228" s="17"/>
      <c r="M1228" s="17"/>
      <c r="N1228" s="17"/>
      <c r="O1228" s="17"/>
      <c r="P1228" s="17"/>
    </row>
    <row r="1229" spans="1:16" ht="33.75" outlineLevel="2">
      <c r="A1229" s="20" t="s">
        <v>1823</v>
      </c>
      <c r="B1229" s="15" t="s">
        <v>1269</v>
      </c>
      <c r="C1229" s="16">
        <v>27640</v>
      </c>
      <c r="D1229" s="15" t="s">
        <v>1824</v>
      </c>
      <c r="E1229" s="17">
        <v>650000000</v>
      </c>
      <c r="F1229" s="17">
        <v>0</v>
      </c>
      <c r="G1229" s="17">
        <v>0</v>
      </c>
      <c r="H1229" s="17">
        <v>0</v>
      </c>
      <c r="I1229" s="17">
        <v>0</v>
      </c>
      <c r="J1229" s="17">
        <v>88900000</v>
      </c>
      <c r="K1229" s="17">
        <v>561100000</v>
      </c>
      <c r="L1229" s="17">
        <v>519470800</v>
      </c>
      <c r="M1229" s="17">
        <v>519470800</v>
      </c>
      <c r="N1229" s="17">
        <v>519470800</v>
      </c>
      <c r="O1229" s="17">
        <v>513306800</v>
      </c>
      <c r="P1229" s="17">
        <v>41629200</v>
      </c>
    </row>
    <row r="1230" spans="1:16" s="13" customFormat="1" outlineLevel="1">
      <c r="A1230" s="7" t="s">
        <v>1825</v>
      </c>
      <c r="B1230" s="8"/>
      <c r="C1230" s="9"/>
      <c r="D1230" s="8"/>
      <c r="E1230" s="10">
        <f t="shared" ref="E1230:P1230" si="273">SUBTOTAL(9,E1228:E1229)</f>
        <v>650000000</v>
      </c>
      <c r="F1230" s="10">
        <f t="shared" si="273"/>
        <v>0</v>
      </c>
      <c r="G1230" s="10">
        <f t="shared" si="273"/>
        <v>0</v>
      </c>
      <c r="H1230" s="10">
        <f t="shared" si="273"/>
        <v>0</v>
      </c>
      <c r="I1230" s="10">
        <f t="shared" si="273"/>
        <v>0</v>
      </c>
      <c r="J1230" s="10">
        <f t="shared" si="273"/>
        <v>88900000</v>
      </c>
      <c r="K1230" s="10">
        <f t="shared" si="273"/>
        <v>561100000</v>
      </c>
      <c r="L1230" s="10">
        <f t="shared" si="273"/>
        <v>519470800</v>
      </c>
      <c r="M1230" s="10">
        <f t="shared" si="273"/>
        <v>519470800</v>
      </c>
      <c r="N1230" s="10">
        <f t="shared" si="273"/>
        <v>519470800</v>
      </c>
      <c r="O1230" s="10">
        <f t="shared" si="273"/>
        <v>513306800</v>
      </c>
      <c r="P1230" s="10">
        <f t="shared" si="273"/>
        <v>41629200</v>
      </c>
    </row>
    <row r="1231" spans="1:16" ht="22.5" outlineLevel="2">
      <c r="A1231" s="20" t="s">
        <v>1826</v>
      </c>
      <c r="B1231" s="15" t="s">
        <v>1827</v>
      </c>
      <c r="C1231" s="16"/>
      <c r="D1231" s="15"/>
      <c r="E1231" s="17"/>
      <c r="F1231" s="17"/>
      <c r="G1231" s="17"/>
      <c r="H1231" s="17"/>
      <c r="I1231" s="17"/>
      <c r="J1231" s="17"/>
      <c r="K1231" s="17"/>
      <c r="L1231" s="17"/>
      <c r="M1231" s="17"/>
      <c r="N1231" s="17"/>
      <c r="O1231" s="17"/>
      <c r="P1231" s="17"/>
    </row>
    <row r="1232" spans="1:16" outlineLevel="1">
      <c r="A1232" s="7" t="s">
        <v>1828</v>
      </c>
      <c r="B1232" s="15"/>
      <c r="C1232" s="16"/>
      <c r="D1232" s="15"/>
      <c r="E1232" s="17">
        <f t="shared" ref="E1232:P1232" si="274">SUBTOTAL(9,E1231:E1231)</f>
        <v>0</v>
      </c>
      <c r="F1232" s="17">
        <f t="shared" si="274"/>
        <v>0</v>
      </c>
      <c r="G1232" s="17">
        <f t="shared" si="274"/>
        <v>0</v>
      </c>
      <c r="H1232" s="17">
        <f t="shared" si="274"/>
        <v>0</v>
      </c>
      <c r="I1232" s="17">
        <f t="shared" si="274"/>
        <v>0</v>
      </c>
      <c r="J1232" s="17">
        <f t="shared" si="274"/>
        <v>0</v>
      </c>
      <c r="K1232" s="17">
        <f t="shared" si="274"/>
        <v>0</v>
      </c>
      <c r="L1232" s="17">
        <f t="shared" si="274"/>
        <v>0</v>
      </c>
      <c r="M1232" s="17">
        <f t="shared" si="274"/>
        <v>0</v>
      </c>
      <c r="N1232" s="17">
        <f t="shared" si="274"/>
        <v>0</v>
      </c>
      <c r="O1232" s="17">
        <f t="shared" si="274"/>
        <v>0</v>
      </c>
      <c r="P1232" s="17">
        <f t="shared" si="274"/>
        <v>0</v>
      </c>
    </row>
    <row r="1233" spans="1:16" ht="33.75" outlineLevel="2">
      <c r="A1233" s="20" t="s">
        <v>1829</v>
      </c>
      <c r="B1233" s="15" t="s">
        <v>1830</v>
      </c>
      <c r="C1233" s="16"/>
      <c r="D1233" s="15"/>
      <c r="E1233" s="17"/>
      <c r="F1233" s="17"/>
      <c r="G1233" s="17"/>
      <c r="H1233" s="17"/>
      <c r="I1233" s="17"/>
      <c r="J1233" s="17"/>
      <c r="K1233" s="17"/>
      <c r="L1233" s="17"/>
      <c r="M1233" s="17"/>
      <c r="N1233" s="17"/>
      <c r="O1233" s="17"/>
      <c r="P1233" s="17"/>
    </row>
    <row r="1234" spans="1:16" ht="33.75" outlineLevel="2">
      <c r="A1234" s="20" t="s">
        <v>1829</v>
      </c>
      <c r="B1234" s="15" t="s">
        <v>1830</v>
      </c>
      <c r="C1234" s="16">
        <v>27650</v>
      </c>
      <c r="D1234" s="15" t="s">
        <v>1831</v>
      </c>
      <c r="E1234" s="17">
        <v>70000000</v>
      </c>
      <c r="F1234" s="17">
        <v>0</v>
      </c>
      <c r="G1234" s="17">
        <v>0</v>
      </c>
      <c r="H1234" s="17">
        <v>0</v>
      </c>
      <c r="I1234" s="17">
        <v>12327000</v>
      </c>
      <c r="J1234" s="17">
        <v>0</v>
      </c>
      <c r="K1234" s="17">
        <v>82327000</v>
      </c>
      <c r="L1234" s="17">
        <v>81981736</v>
      </c>
      <c r="M1234" s="17">
        <v>81981736</v>
      </c>
      <c r="N1234" s="17">
        <v>78489349</v>
      </c>
      <c r="O1234" s="17">
        <v>78489349</v>
      </c>
      <c r="P1234" s="17">
        <v>345264</v>
      </c>
    </row>
    <row r="1235" spans="1:16" s="13" customFormat="1" outlineLevel="1">
      <c r="A1235" s="7" t="s">
        <v>1832</v>
      </c>
      <c r="B1235" s="8"/>
      <c r="C1235" s="9"/>
      <c r="D1235" s="8"/>
      <c r="E1235" s="10">
        <f t="shared" ref="E1235:P1235" si="275">SUBTOTAL(9,E1233:E1234)</f>
        <v>70000000</v>
      </c>
      <c r="F1235" s="10">
        <f t="shared" si="275"/>
        <v>0</v>
      </c>
      <c r="G1235" s="10">
        <f t="shared" si="275"/>
        <v>0</v>
      </c>
      <c r="H1235" s="10">
        <f t="shared" si="275"/>
        <v>0</v>
      </c>
      <c r="I1235" s="10">
        <f t="shared" si="275"/>
        <v>12327000</v>
      </c>
      <c r="J1235" s="10">
        <f t="shared" si="275"/>
        <v>0</v>
      </c>
      <c r="K1235" s="10">
        <f t="shared" si="275"/>
        <v>82327000</v>
      </c>
      <c r="L1235" s="10">
        <f t="shared" si="275"/>
        <v>81981736</v>
      </c>
      <c r="M1235" s="10">
        <f t="shared" si="275"/>
        <v>81981736</v>
      </c>
      <c r="N1235" s="10">
        <f t="shared" si="275"/>
        <v>78489349</v>
      </c>
      <c r="O1235" s="10">
        <f t="shared" si="275"/>
        <v>78489349</v>
      </c>
      <c r="P1235" s="10">
        <f t="shared" si="275"/>
        <v>345264</v>
      </c>
    </row>
    <row r="1236" spans="1:16" outlineLevel="2">
      <c r="A1236" s="20" t="s">
        <v>1833</v>
      </c>
      <c r="B1236" s="15" t="s">
        <v>1608</v>
      </c>
      <c r="C1236" s="16"/>
      <c r="D1236" s="15"/>
      <c r="E1236" s="17"/>
      <c r="F1236" s="17"/>
      <c r="G1236" s="17"/>
      <c r="H1236" s="17"/>
      <c r="I1236" s="17"/>
      <c r="J1236" s="17"/>
      <c r="K1236" s="17"/>
      <c r="L1236" s="17"/>
      <c r="M1236" s="17"/>
      <c r="N1236" s="17"/>
      <c r="O1236" s="17"/>
      <c r="P1236" s="17"/>
    </row>
    <row r="1237" spans="1:16" outlineLevel="1">
      <c r="A1237" s="7" t="s">
        <v>1834</v>
      </c>
      <c r="B1237" s="15"/>
      <c r="C1237" s="16"/>
      <c r="D1237" s="15"/>
      <c r="E1237" s="17">
        <f t="shared" ref="E1237:P1237" si="276">SUBTOTAL(9,E1236:E1236)</f>
        <v>0</v>
      </c>
      <c r="F1237" s="17">
        <f t="shared" si="276"/>
        <v>0</v>
      </c>
      <c r="G1237" s="17">
        <f t="shared" si="276"/>
        <v>0</v>
      </c>
      <c r="H1237" s="17">
        <f t="shared" si="276"/>
        <v>0</v>
      </c>
      <c r="I1237" s="17">
        <f t="shared" si="276"/>
        <v>0</v>
      </c>
      <c r="J1237" s="17">
        <f t="shared" si="276"/>
        <v>0</v>
      </c>
      <c r="K1237" s="17">
        <f t="shared" si="276"/>
        <v>0</v>
      </c>
      <c r="L1237" s="17">
        <f t="shared" si="276"/>
        <v>0</v>
      </c>
      <c r="M1237" s="17">
        <f t="shared" si="276"/>
        <v>0</v>
      </c>
      <c r="N1237" s="17">
        <f t="shared" si="276"/>
        <v>0</v>
      </c>
      <c r="O1237" s="17">
        <f t="shared" si="276"/>
        <v>0</v>
      </c>
      <c r="P1237" s="17">
        <f t="shared" si="276"/>
        <v>0</v>
      </c>
    </row>
    <row r="1238" spans="1:16" outlineLevel="2">
      <c r="A1238" s="20" t="s">
        <v>1835</v>
      </c>
      <c r="B1238" s="15" t="s">
        <v>1836</v>
      </c>
      <c r="C1238" s="16"/>
      <c r="D1238" s="15"/>
      <c r="E1238" s="17"/>
      <c r="F1238" s="17"/>
      <c r="G1238" s="17"/>
      <c r="H1238" s="17"/>
      <c r="I1238" s="17"/>
      <c r="J1238" s="17"/>
      <c r="K1238" s="17"/>
      <c r="L1238" s="17"/>
      <c r="M1238" s="17"/>
      <c r="N1238" s="17"/>
      <c r="O1238" s="17"/>
      <c r="P1238" s="17"/>
    </row>
    <row r="1239" spans="1:16" outlineLevel="1">
      <c r="A1239" s="7" t="s">
        <v>1837</v>
      </c>
      <c r="B1239" s="15"/>
      <c r="C1239" s="16"/>
      <c r="D1239" s="15"/>
      <c r="E1239" s="17">
        <f t="shared" ref="E1239:P1239" si="277">SUBTOTAL(9,E1238:E1238)</f>
        <v>0</v>
      </c>
      <c r="F1239" s="17">
        <f t="shared" si="277"/>
        <v>0</v>
      </c>
      <c r="G1239" s="17">
        <f t="shared" si="277"/>
        <v>0</v>
      </c>
      <c r="H1239" s="17">
        <f t="shared" si="277"/>
        <v>0</v>
      </c>
      <c r="I1239" s="17">
        <f t="shared" si="277"/>
        <v>0</v>
      </c>
      <c r="J1239" s="17">
        <f t="shared" si="277"/>
        <v>0</v>
      </c>
      <c r="K1239" s="17">
        <f t="shared" si="277"/>
        <v>0</v>
      </c>
      <c r="L1239" s="17">
        <f t="shared" si="277"/>
        <v>0</v>
      </c>
      <c r="M1239" s="17">
        <f t="shared" si="277"/>
        <v>0</v>
      </c>
      <c r="N1239" s="17">
        <f t="shared" si="277"/>
        <v>0</v>
      </c>
      <c r="O1239" s="17">
        <f t="shared" si="277"/>
        <v>0</v>
      </c>
      <c r="P1239" s="17">
        <f t="shared" si="277"/>
        <v>0</v>
      </c>
    </row>
    <row r="1240" spans="1:16" outlineLevel="2">
      <c r="A1240" s="20" t="s">
        <v>1838</v>
      </c>
      <c r="B1240" s="15" t="s">
        <v>1617</v>
      </c>
      <c r="C1240" s="16"/>
      <c r="D1240" s="15"/>
      <c r="E1240" s="17"/>
      <c r="F1240" s="17"/>
      <c r="G1240" s="17"/>
      <c r="H1240" s="17"/>
      <c r="I1240" s="17"/>
      <c r="J1240" s="17"/>
      <c r="K1240" s="17"/>
      <c r="L1240" s="17"/>
      <c r="M1240" s="17"/>
      <c r="N1240" s="17"/>
      <c r="O1240" s="17"/>
      <c r="P1240" s="17"/>
    </row>
    <row r="1241" spans="1:16" ht="22.5" outlineLevel="2">
      <c r="A1241" s="20" t="s">
        <v>1838</v>
      </c>
      <c r="B1241" s="15" t="s">
        <v>1617</v>
      </c>
      <c r="C1241" s="16">
        <v>27660</v>
      </c>
      <c r="D1241" s="15" t="s">
        <v>1839</v>
      </c>
      <c r="E1241" s="17">
        <v>779786584</v>
      </c>
      <c r="F1241" s="17">
        <v>0</v>
      </c>
      <c r="G1241" s="17">
        <v>0</v>
      </c>
      <c r="H1241" s="17">
        <v>0</v>
      </c>
      <c r="I1241" s="17">
        <v>0</v>
      </c>
      <c r="J1241" s="17">
        <v>216000000</v>
      </c>
      <c r="K1241" s="17">
        <v>563786584</v>
      </c>
      <c r="L1241" s="17">
        <v>476836000</v>
      </c>
      <c r="M1241" s="17">
        <v>476836000</v>
      </c>
      <c r="N1241" s="17">
        <v>474856000</v>
      </c>
      <c r="O1241" s="17">
        <v>422856000</v>
      </c>
      <c r="P1241" s="17">
        <v>86950584</v>
      </c>
    </row>
    <row r="1242" spans="1:16" s="13" customFormat="1" outlineLevel="1">
      <c r="A1242" s="7" t="s">
        <v>1840</v>
      </c>
      <c r="B1242" s="8"/>
      <c r="C1242" s="9"/>
      <c r="D1242" s="8"/>
      <c r="E1242" s="10">
        <f t="shared" ref="E1242:P1242" si="278">SUBTOTAL(9,E1240:E1241)</f>
        <v>779786584</v>
      </c>
      <c r="F1242" s="10">
        <f t="shared" si="278"/>
        <v>0</v>
      </c>
      <c r="G1242" s="10">
        <f t="shared" si="278"/>
        <v>0</v>
      </c>
      <c r="H1242" s="10">
        <f t="shared" si="278"/>
        <v>0</v>
      </c>
      <c r="I1242" s="10">
        <f t="shared" si="278"/>
        <v>0</v>
      </c>
      <c r="J1242" s="10">
        <f t="shared" si="278"/>
        <v>216000000</v>
      </c>
      <c r="K1242" s="10">
        <f t="shared" si="278"/>
        <v>563786584</v>
      </c>
      <c r="L1242" s="10">
        <f t="shared" si="278"/>
        <v>476836000</v>
      </c>
      <c r="M1242" s="10">
        <f t="shared" si="278"/>
        <v>476836000</v>
      </c>
      <c r="N1242" s="10">
        <f t="shared" si="278"/>
        <v>474856000</v>
      </c>
      <c r="O1242" s="10">
        <f t="shared" si="278"/>
        <v>422856000</v>
      </c>
      <c r="P1242" s="10">
        <f t="shared" si="278"/>
        <v>86950584</v>
      </c>
    </row>
    <row r="1243" spans="1:16" ht="33.75" outlineLevel="2">
      <c r="A1243" s="20" t="s">
        <v>1841</v>
      </c>
      <c r="B1243" s="15" t="s">
        <v>1842</v>
      </c>
      <c r="C1243" s="16"/>
      <c r="D1243" s="15"/>
      <c r="E1243" s="17"/>
      <c r="F1243" s="17"/>
      <c r="G1243" s="17"/>
      <c r="H1243" s="17"/>
      <c r="I1243" s="17"/>
      <c r="J1243" s="17"/>
      <c r="K1243" s="17"/>
      <c r="L1243" s="17"/>
      <c r="M1243" s="17"/>
      <c r="N1243" s="17"/>
      <c r="O1243" s="17"/>
      <c r="P1243" s="17"/>
    </row>
    <row r="1244" spans="1:16" outlineLevel="1">
      <c r="A1244" s="7" t="s">
        <v>1843</v>
      </c>
      <c r="B1244" s="15"/>
      <c r="C1244" s="16"/>
      <c r="D1244" s="15"/>
      <c r="E1244" s="17">
        <f t="shared" ref="E1244:P1244" si="279">SUBTOTAL(9,E1243:E1243)</f>
        <v>0</v>
      </c>
      <c r="F1244" s="17">
        <f t="shared" si="279"/>
        <v>0</v>
      </c>
      <c r="G1244" s="17">
        <f t="shared" si="279"/>
        <v>0</v>
      </c>
      <c r="H1244" s="17">
        <f t="shared" si="279"/>
        <v>0</v>
      </c>
      <c r="I1244" s="17">
        <f t="shared" si="279"/>
        <v>0</v>
      </c>
      <c r="J1244" s="17">
        <f t="shared" si="279"/>
        <v>0</v>
      </c>
      <c r="K1244" s="17">
        <f t="shared" si="279"/>
        <v>0</v>
      </c>
      <c r="L1244" s="17">
        <f t="shared" si="279"/>
        <v>0</v>
      </c>
      <c r="M1244" s="17">
        <f t="shared" si="279"/>
        <v>0</v>
      </c>
      <c r="N1244" s="17">
        <f t="shared" si="279"/>
        <v>0</v>
      </c>
      <c r="O1244" s="17">
        <f t="shared" si="279"/>
        <v>0</v>
      </c>
      <c r="P1244" s="17">
        <f t="shared" si="279"/>
        <v>0</v>
      </c>
    </row>
    <row r="1245" spans="1:16" outlineLevel="2">
      <c r="A1245" s="20" t="s">
        <v>1844</v>
      </c>
      <c r="B1245" s="15" t="s">
        <v>1733</v>
      </c>
      <c r="C1245" s="16"/>
      <c r="D1245" s="15"/>
      <c r="E1245" s="17"/>
      <c r="F1245" s="17"/>
      <c r="G1245" s="17"/>
      <c r="H1245" s="17"/>
      <c r="I1245" s="17"/>
      <c r="J1245" s="17"/>
      <c r="K1245" s="17"/>
      <c r="L1245" s="17"/>
      <c r="M1245" s="17"/>
      <c r="N1245" s="17"/>
      <c r="O1245" s="17"/>
      <c r="P1245" s="17"/>
    </row>
    <row r="1246" spans="1:16" outlineLevel="1">
      <c r="A1246" s="7" t="s">
        <v>1845</v>
      </c>
      <c r="B1246" s="15"/>
      <c r="C1246" s="16"/>
      <c r="D1246" s="15"/>
      <c r="E1246" s="17">
        <f t="shared" ref="E1246:P1246" si="280">SUBTOTAL(9,E1245:E1245)</f>
        <v>0</v>
      </c>
      <c r="F1246" s="17">
        <f t="shared" si="280"/>
        <v>0</v>
      </c>
      <c r="G1246" s="17">
        <f t="shared" si="280"/>
        <v>0</v>
      </c>
      <c r="H1246" s="17">
        <f t="shared" si="280"/>
        <v>0</v>
      </c>
      <c r="I1246" s="17">
        <f t="shared" si="280"/>
        <v>0</v>
      </c>
      <c r="J1246" s="17">
        <f t="shared" si="280"/>
        <v>0</v>
      </c>
      <c r="K1246" s="17">
        <f t="shared" si="280"/>
        <v>0</v>
      </c>
      <c r="L1246" s="17">
        <f t="shared" si="280"/>
        <v>0</v>
      </c>
      <c r="M1246" s="17">
        <f t="shared" si="280"/>
        <v>0</v>
      </c>
      <c r="N1246" s="17">
        <f t="shared" si="280"/>
        <v>0</v>
      </c>
      <c r="O1246" s="17">
        <f t="shared" si="280"/>
        <v>0</v>
      </c>
      <c r="P1246" s="17">
        <f t="shared" si="280"/>
        <v>0</v>
      </c>
    </row>
    <row r="1247" spans="1:16" outlineLevel="2">
      <c r="A1247" s="20" t="s">
        <v>1846</v>
      </c>
      <c r="B1247" s="15" t="s">
        <v>1736</v>
      </c>
      <c r="C1247" s="16"/>
      <c r="D1247" s="15"/>
      <c r="E1247" s="17"/>
      <c r="F1247" s="17"/>
      <c r="G1247" s="17"/>
      <c r="H1247" s="17"/>
      <c r="I1247" s="17"/>
      <c r="J1247" s="17"/>
      <c r="K1247" s="17"/>
      <c r="L1247" s="17"/>
      <c r="M1247" s="17"/>
      <c r="N1247" s="17"/>
      <c r="O1247" s="17"/>
      <c r="P1247" s="17"/>
    </row>
    <row r="1248" spans="1:16" outlineLevel="1">
      <c r="A1248" s="7" t="s">
        <v>1847</v>
      </c>
      <c r="B1248" s="15"/>
      <c r="C1248" s="16"/>
      <c r="D1248" s="15"/>
      <c r="E1248" s="17">
        <f t="shared" ref="E1248:P1248" si="281">SUBTOTAL(9,E1247:E1247)</f>
        <v>0</v>
      </c>
      <c r="F1248" s="17">
        <f t="shared" si="281"/>
        <v>0</v>
      </c>
      <c r="G1248" s="17">
        <f t="shared" si="281"/>
        <v>0</v>
      </c>
      <c r="H1248" s="17">
        <f t="shared" si="281"/>
        <v>0</v>
      </c>
      <c r="I1248" s="17">
        <f t="shared" si="281"/>
        <v>0</v>
      </c>
      <c r="J1248" s="17">
        <f t="shared" si="281"/>
        <v>0</v>
      </c>
      <c r="K1248" s="17">
        <f t="shared" si="281"/>
        <v>0</v>
      </c>
      <c r="L1248" s="17">
        <f t="shared" si="281"/>
        <v>0</v>
      </c>
      <c r="M1248" s="17">
        <f t="shared" si="281"/>
        <v>0</v>
      </c>
      <c r="N1248" s="17">
        <f t="shared" si="281"/>
        <v>0</v>
      </c>
      <c r="O1248" s="17">
        <f t="shared" si="281"/>
        <v>0</v>
      </c>
      <c r="P1248" s="17">
        <f t="shared" si="281"/>
        <v>0</v>
      </c>
    </row>
    <row r="1249" spans="1:16" ht="22.5" outlineLevel="2">
      <c r="A1249" s="20" t="s">
        <v>1848</v>
      </c>
      <c r="B1249" s="15" t="s">
        <v>1849</v>
      </c>
      <c r="C1249" s="16"/>
      <c r="D1249" s="15"/>
      <c r="E1249" s="17"/>
      <c r="F1249" s="17"/>
      <c r="G1249" s="17"/>
      <c r="H1249" s="17"/>
      <c r="I1249" s="17"/>
      <c r="J1249" s="17"/>
      <c r="K1249" s="17"/>
      <c r="L1249" s="17"/>
      <c r="M1249" s="17"/>
      <c r="N1249" s="17"/>
      <c r="O1249" s="17"/>
      <c r="P1249" s="17"/>
    </row>
    <row r="1250" spans="1:16" ht="33.75" outlineLevel="2">
      <c r="A1250" s="20" t="s">
        <v>1848</v>
      </c>
      <c r="B1250" s="15" t="s">
        <v>1849</v>
      </c>
      <c r="C1250" s="16">
        <v>27670</v>
      </c>
      <c r="D1250" s="15" t="s">
        <v>1850</v>
      </c>
      <c r="E1250" s="17">
        <v>20968973082</v>
      </c>
      <c r="F1250" s="17">
        <v>0</v>
      </c>
      <c r="G1250" s="17">
        <v>4902498956</v>
      </c>
      <c r="H1250" s="17">
        <v>4960847240</v>
      </c>
      <c r="I1250" s="17">
        <v>0</v>
      </c>
      <c r="J1250" s="17">
        <v>3443000000</v>
      </c>
      <c r="K1250" s="17">
        <v>17584321366</v>
      </c>
      <c r="L1250" s="17">
        <v>10700579634</v>
      </c>
      <c r="M1250" s="17">
        <v>10700579634</v>
      </c>
      <c r="N1250" s="17">
        <v>9889900248</v>
      </c>
      <c r="O1250" s="17">
        <v>9887112598</v>
      </c>
      <c r="P1250" s="17">
        <v>6883741732</v>
      </c>
    </row>
    <row r="1251" spans="1:16" ht="56.25" outlineLevel="2">
      <c r="A1251" s="20" t="s">
        <v>1848</v>
      </c>
      <c r="B1251" s="15" t="s">
        <v>1849</v>
      </c>
      <c r="C1251" s="16">
        <v>276702</v>
      </c>
      <c r="D1251" s="15" t="s">
        <v>1851</v>
      </c>
      <c r="E1251" s="17">
        <v>0</v>
      </c>
      <c r="F1251" s="17">
        <v>0</v>
      </c>
      <c r="G1251" s="17">
        <v>0</v>
      </c>
      <c r="H1251" s="17">
        <v>3624922893</v>
      </c>
      <c r="I1251" s="17">
        <v>0</v>
      </c>
      <c r="J1251" s="17">
        <v>0</v>
      </c>
      <c r="K1251" s="17">
        <v>3624922893</v>
      </c>
      <c r="L1251" s="17">
        <v>1203177857</v>
      </c>
      <c r="M1251" s="17">
        <v>1203177857</v>
      </c>
      <c r="N1251" s="17">
        <v>1203177857</v>
      </c>
      <c r="O1251" s="17">
        <v>1203177857</v>
      </c>
      <c r="P1251" s="17">
        <v>2421745036</v>
      </c>
    </row>
    <row r="1252" spans="1:16" ht="22.5" outlineLevel="2">
      <c r="A1252" s="20" t="s">
        <v>1848</v>
      </c>
      <c r="B1252" s="15" t="s">
        <v>1849</v>
      </c>
      <c r="C1252" s="16">
        <v>27680</v>
      </c>
      <c r="D1252" s="15" t="s">
        <v>1852</v>
      </c>
      <c r="E1252" s="17">
        <v>1000</v>
      </c>
      <c r="F1252" s="17">
        <v>0</v>
      </c>
      <c r="G1252" s="17">
        <v>0</v>
      </c>
      <c r="H1252" s="17">
        <v>917545694</v>
      </c>
      <c r="I1252" s="17">
        <v>0</v>
      </c>
      <c r="J1252" s="17">
        <v>0</v>
      </c>
      <c r="K1252" s="17">
        <v>917546694</v>
      </c>
      <c r="L1252" s="17">
        <v>917545694</v>
      </c>
      <c r="M1252" s="17">
        <v>917545694</v>
      </c>
      <c r="N1252" s="17">
        <v>917545694</v>
      </c>
      <c r="O1252" s="17">
        <v>917545694</v>
      </c>
      <c r="P1252" s="17">
        <v>1000</v>
      </c>
    </row>
    <row r="1253" spans="1:16" ht="22.5" outlineLevel="2">
      <c r="A1253" s="20" t="s">
        <v>1848</v>
      </c>
      <c r="B1253" s="15" t="s">
        <v>1849</v>
      </c>
      <c r="C1253" s="16">
        <v>27690</v>
      </c>
      <c r="D1253" s="15" t="s">
        <v>1853</v>
      </c>
      <c r="E1253" s="17">
        <v>945000000</v>
      </c>
      <c r="F1253" s="17">
        <v>0</v>
      </c>
      <c r="G1253" s="17">
        <v>0</v>
      </c>
      <c r="H1253" s="17">
        <v>600000000</v>
      </c>
      <c r="I1253" s="17">
        <v>0</v>
      </c>
      <c r="J1253" s="17">
        <v>0</v>
      </c>
      <c r="K1253" s="17">
        <v>1545000000</v>
      </c>
      <c r="L1253" s="17">
        <v>1545000000</v>
      </c>
      <c r="M1253" s="17">
        <v>1545000000</v>
      </c>
      <c r="N1253" s="17">
        <v>1545000000</v>
      </c>
      <c r="O1253" s="17">
        <v>1545000000</v>
      </c>
      <c r="P1253" s="17">
        <v>0</v>
      </c>
    </row>
    <row r="1254" spans="1:16" ht="22.5" outlineLevel="2">
      <c r="A1254" s="20" t="s">
        <v>1848</v>
      </c>
      <c r="B1254" s="15" t="s">
        <v>1849</v>
      </c>
      <c r="C1254" s="16">
        <v>27700</v>
      </c>
      <c r="D1254" s="15" t="s">
        <v>1854</v>
      </c>
      <c r="E1254" s="17">
        <v>20001000</v>
      </c>
      <c r="F1254" s="17">
        <v>0</v>
      </c>
      <c r="G1254" s="17">
        <v>0</v>
      </c>
      <c r="H1254" s="17">
        <v>0</v>
      </c>
      <c r="I1254" s="17">
        <v>0</v>
      </c>
      <c r="J1254" s="17">
        <v>0</v>
      </c>
      <c r="K1254" s="17">
        <v>20001000</v>
      </c>
      <c r="L1254" s="17">
        <v>0</v>
      </c>
      <c r="M1254" s="17">
        <v>0</v>
      </c>
      <c r="N1254" s="17">
        <v>0</v>
      </c>
      <c r="O1254" s="17">
        <v>0</v>
      </c>
      <c r="P1254" s="17">
        <v>20001000</v>
      </c>
    </row>
    <row r="1255" spans="1:16" ht="22.5" outlineLevel="2">
      <c r="A1255" s="20" t="s">
        <v>1848</v>
      </c>
      <c r="B1255" s="15" t="s">
        <v>1849</v>
      </c>
      <c r="C1255" s="16">
        <v>27702</v>
      </c>
      <c r="D1255" s="15" t="s">
        <v>1855</v>
      </c>
      <c r="E1255" s="17">
        <v>7500001000</v>
      </c>
      <c r="F1255" s="17">
        <v>0</v>
      </c>
      <c r="G1255" s="17">
        <v>150000000</v>
      </c>
      <c r="H1255" s="17">
        <v>5528836222</v>
      </c>
      <c r="I1255" s="17">
        <v>0</v>
      </c>
      <c r="J1255" s="17">
        <v>0</v>
      </c>
      <c r="K1255" s="17">
        <v>12878837222</v>
      </c>
      <c r="L1255" s="17">
        <v>10863526745</v>
      </c>
      <c r="M1255" s="17">
        <v>10863526745</v>
      </c>
      <c r="N1255" s="17">
        <v>10861548809</v>
      </c>
      <c r="O1255" s="17">
        <v>9500911523</v>
      </c>
      <c r="P1255" s="17">
        <v>2015310477</v>
      </c>
    </row>
    <row r="1256" spans="1:16" ht="45" outlineLevel="2">
      <c r="A1256" s="20" t="s">
        <v>1848</v>
      </c>
      <c r="B1256" s="15" t="s">
        <v>1849</v>
      </c>
      <c r="C1256" s="16">
        <v>27710</v>
      </c>
      <c r="D1256" s="15" t="s">
        <v>1856</v>
      </c>
      <c r="E1256" s="17">
        <v>5000000000</v>
      </c>
      <c r="F1256" s="17">
        <v>0</v>
      </c>
      <c r="G1256" s="17">
        <v>0</v>
      </c>
      <c r="H1256" s="17">
        <v>2534772857</v>
      </c>
      <c r="I1256" s="17">
        <v>0</v>
      </c>
      <c r="J1256" s="17">
        <v>0</v>
      </c>
      <c r="K1256" s="17">
        <v>7534772857</v>
      </c>
      <c r="L1256" s="17">
        <v>7202763642</v>
      </c>
      <c r="M1256" s="17">
        <v>7202763642</v>
      </c>
      <c r="N1256" s="17">
        <v>7058744815</v>
      </c>
      <c r="O1256" s="17">
        <v>6333394318</v>
      </c>
      <c r="P1256" s="17">
        <v>332009215</v>
      </c>
    </row>
    <row r="1257" spans="1:16" ht="45" outlineLevel="2">
      <c r="A1257" s="20" t="s">
        <v>1848</v>
      </c>
      <c r="B1257" s="15" t="s">
        <v>1849</v>
      </c>
      <c r="C1257" s="16">
        <v>277102</v>
      </c>
      <c r="D1257" s="15" t="s">
        <v>1857</v>
      </c>
      <c r="E1257" s="17">
        <v>0</v>
      </c>
      <c r="F1257" s="17">
        <v>0</v>
      </c>
      <c r="G1257" s="17">
        <v>0</v>
      </c>
      <c r="H1257" s="17">
        <v>270854146</v>
      </c>
      <c r="I1257" s="17">
        <v>0</v>
      </c>
      <c r="J1257" s="17">
        <v>0</v>
      </c>
      <c r="K1257" s="17">
        <v>270854146</v>
      </c>
      <c r="L1257" s="17">
        <v>42610277</v>
      </c>
      <c r="M1257" s="17">
        <v>42610277</v>
      </c>
      <c r="N1257" s="17">
        <v>42610277</v>
      </c>
      <c r="O1257" s="17">
        <v>42610277</v>
      </c>
      <c r="P1257" s="17">
        <v>228243869</v>
      </c>
    </row>
    <row r="1258" spans="1:16" ht="33.75" outlineLevel="2">
      <c r="A1258" s="20" t="s">
        <v>1848</v>
      </c>
      <c r="B1258" s="15" t="s">
        <v>1849</v>
      </c>
      <c r="C1258" s="16">
        <v>27711</v>
      </c>
      <c r="D1258" s="15" t="s">
        <v>1858</v>
      </c>
      <c r="E1258" s="17">
        <v>0</v>
      </c>
      <c r="F1258" s="17">
        <v>0</v>
      </c>
      <c r="G1258" s="17">
        <v>0</v>
      </c>
      <c r="H1258" s="17">
        <v>4624901554</v>
      </c>
      <c r="I1258" s="17">
        <v>0</v>
      </c>
      <c r="J1258" s="17">
        <v>0</v>
      </c>
      <c r="K1258" s="17">
        <v>4624901554</v>
      </c>
      <c r="L1258" s="17">
        <v>4624901553</v>
      </c>
      <c r="M1258" s="17">
        <v>4624901553</v>
      </c>
      <c r="N1258" s="17">
        <v>4624901553</v>
      </c>
      <c r="O1258" s="17">
        <v>4624901553</v>
      </c>
      <c r="P1258" s="17">
        <v>1</v>
      </c>
    </row>
    <row r="1259" spans="1:16" s="13" customFormat="1" outlineLevel="1">
      <c r="A1259" s="7" t="s">
        <v>1859</v>
      </c>
      <c r="B1259" s="8"/>
      <c r="C1259" s="9"/>
      <c r="D1259" s="8"/>
      <c r="E1259" s="10">
        <f t="shared" ref="E1259:P1259" si="282">SUBTOTAL(9,E1249:E1258)</f>
        <v>34433976082</v>
      </c>
      <c r="F1259" s="10">
        <f t="shared" si="282"/>
        <v>0</v>
      </c>
      <c r="G1259" s="10">
        <f t="shared" si="282"/>
        <v>5052498956</v>
      </c>
      <c r="H1259" s="10">
        <f t="shared" si="282"/>
        <v>23062680606</v>
      </c>
      <c r="I1259" s="10">
        <f t="shared" si="282"/>
        <v>0</v>
      </c>
      <c r="J1259" s="10">
        <f t="shared" si="282"/>
        <v>3443000000</v>
      </c>
      <c r="K1259" s="10">
        <f t="shared" si="282"/>
        <v>49001157732</v>
      </c>
      <c r="L1259" s="10">
        <f t="shared" si="282"/>
        <v>37100105402</v>
      </c>
      <c r="M1259" s="10">
        <f t="shared" si="282"/>
        <v>37100105402</v>
      </c>
      <c r="N1259" s="10">
        <f t="shared" si="282"/>
        <v>36143429253</v>
      </c>
      <c r="O1259" s="10">
        <f t="shared" si="282"/>
        <v>34054653820</v>
      </c>
      <c r="P1259" s="10">
        <f t="shared" si="282"/>
        <v>11901052330</v>
      </c>
    </row>
    <row r="1260" spans="1:16" outlineLevel="2">
      <c r="A1260" s="20" t="s">
        <v>1860</v>
      </c>
      <c r="B1260" s="15" t="s">
        <v>1861</v>
      </c>
      <c r="C1260" s="16"/>
      <c r="D1260" s="15"/>
      <c r="E1260" s="17"/>
      <c r="F1260" s="17"/>
      <c r="G1260" s="17"/>
      <c r="H1260" s="17"/>
      <c r="I1260" s="17"/>
      <c r="J1260" s="17"/>
      <c r="K1260" s="17"/>
      <c r="L1260" s="17"/>
      <c r="M1260" s="17"/>
      <c r="N1260" s="17"/>
      <c r="O1260" s="17"/>
      <c r="P1260" s="17"/>
    </row>
    <row r="1261" spans="1:16" outlineLevel="1">
      <c r="A1261" s="7" t="s">
        <v>1862</v>
      </c>
      <c r="B1261" s="15"/>
      <c r="C1261" s="16"/>
      <c r="D1261" s="15"/>
      <c r="E1261" s="17">
        <f t="shared" ref="E1261:P1261" si="283">SUBTOTAL(9,E1260:E1260)</f>
        <v>0</v>
      </c>
      <c r="F1261" s="17">
        <f t="shared" si="283"/>
        <v>0</v>
      </c>
      <c r="G1261" s="17">
        <f t="shared" si="283"/>
        <v>0</v>
      </c>
      <c r="H1261" s="17">
        <f t="shared" si="283"/>
        <v>0</v>
      </c>
      <c r="I1261" s="17">
        <f t="shared" si="283"/>
        <v>0</v>
      </c>
      <c r="J1261" s="17">
        <f t="shared" si="283"/>
        <v>0</v>
      </c>
      <c r="K1261" s="17">
        <f t="shared" si="283"/>
        <v>0</v>
      </c>
      <c r="L1261" s="17">
        <f t="shared" si="283"/>
        <v>0</v>
      </c>
      <c r="M1261" s="17">
        <f t="shared" si="283"/>
        <v>0</v>
      </c>
      <c r="N1261" s="17">
        <f t="shared" si="283"/>
        <v>0</v>
      </c>
      <c r="O1261" s="17">
        <f t="shared" si="283"/>
        <v>0</v>
      </c>
      <c r="P1261" s="17">
        <f t="shared" si="283"/>
        <v>0</v>
      </c>
    </row>
    <row r="1262" spans="1:16" outlineLevel="2">
      <c r="A1262" s="20" t="s">
        <v>1863</v>
      </c>
      <c r="B1262" s="15" t="s">
        <v>1733</v>
      </c>
      <c r="C1262" s="16"/>
      <c r="D1262" s="15"/>
      <c r="E1262" s="17"/>
      <c r="F1262" s="17"/>
      <c r="G1262" s="17"/>
      <c r="H1262" s="17"/>
      <c r="I1262" s="17"/>
      <c r="J1262" s="17"/>
      <c r="K1262" s="17"/>
      <c r="L1262" s="17"/>
      <c r="M1262" s="17"/>
      <c r="N1262" s="17"/>
      <c r="O1262" s="17"/>
      <c r="P1262" s="17"/>
    </row>
    <row r="1263" spans="1:16" outlineLevel="1">
      <c r="A1263" s="7" t="s">
        <v>1864</v>
      </c>
      <c r="B1263" s="15"/>
      <c r="C1263" s="16"/>
      <c r="D1263" s="15"/>
      <c r="E1263" s="17">
        <f t="shared" ref="E1263:P1263" si="284">SUBTOTAL(9,E1262:E1262)</f>
        <v>0</v>
      </c>
      <c r="F1263" s="17">
        <f t="shared" si="284"/>
        <v>0</v>
      </c>
      <c r="G1263" s="17">
        <f t="shared" si="284"/>
        <v>0</v>
      </c>
      <c r="H1263" s="17">
        <f t="shared" si="284"/>
        <v>0</v>
      </c>
      <c r="I1263" s="17">
        <f t="shared" si="284"/>
        <v>0</v>
      </c>
      <c r="J1263" s="17">
        <f t="shared" si="284"/>
        <v>0</v>
      </c>
      <c r="K1263" s="17">
        <f t="shared" si="284"/>
        <v>0</v>
      </c>
      <c r="L1263" s="17">
        <f t="shared" si="284"/>
        <v>0</v>
      </c>
      <c r="M1263" s="17">
        <f t="shared" si="284"/>
        <v>0</v>
      </c>
      <c r="N1263" s="17">
        <f t="shared" si="284"/>
        <v>0</v>
      </c>
      <c r="O1263" s="17">
        <f t="shared" si="284"/>
        <v>0</v>
      </c>
      <c r="P1263" s="17">
        <f t="shared" si="284"/>
        <v>0</v>
      </c>
    </row>
    <row r="1264" spans="1:16" outlineLevel="2">
      <c r="A1264" s="20" t="s">
        <v>1865</v>
      </c>
      <c r="B1264" s="15" t="s">
        <v>1736</v>
      </c>
      <c r="C1264" s="16"/>
      <c r="D1264" s="15"/>
      <c r="E1264" s="17"/>
      <c r="F1264" s="17"/>
      <c r="G1264" s="17"/>
      <c r="H1264" s="17"/>
      <c r="I1264" s="17"/>
      <c r="J1264" s="17"/>
      <c r="K1264" s="17"/>
      <c r="L1264" s="17"/>
      <c r="M1264" s="17"/>
      <c r="N1264" s="17"/>
      <c r="O1264" s="17"/>
      <c r="P1264" s="17"/>
    </row>
    <row r="1265" spans="1:16" outlineLevel="1">
      <c r="A1265" s="7" t="s">
        <v>1866</v>
      </c>
      <c r="B1265" s="15"/>
      <c r="C1265" s="16"/>
      <c r="D1265" s="15"/>
      <c r="E1265" s="17">
        <f t="shared" ref="E1265:P1265" si="285">SUBTOTAL(9,E1264:E1264)</f>
        <v>0</v>
      </c>
      <c r="F1265" s="17">
        <f t="shared" si="285"/>
        <v>0</v>
      </c>
      <c r="G1265" s="17">
        <f t="shared" si="285"/>
        <v>0</v>
      </c>
      <c r="H1265" s="17">
        <f t="shared" si="285"/>
        <v>0</v>
      </c>
      <c r="I1265" s="17">
        <f t="shared" si="285"/>
        <v>0</v>
      </c>
      <c r="J1265" s="17">
        <f t="shared" si="285"/>
        <v>0</v>
      </c>
      <c r="K1265" s="17">
        <f t="shared" si="285"/>
        <v>0</v>
      </c>
      <c r="L1265" s="17">
        <f t="shared" si="285"/>
        <v>0</v>
      </c>
      <c r="M1265" s="17">
        <f t="shared" si="285"/>
        <v>0</v>
      </c>
      <c r="N1265" s="17">
        <f t="shared" si="285"/>
        <v>0</v>
      </c>
      <c r="O1265" s="17">
        <f t="shared" si="285"/>
        <v>0</v>
      </c>
      <c r="P1265" s="17">
        <f t="shared" si="285"/>
        <v>0</v>
      </c>
    </row>
    <row r="1266" spans="1:16" ht="22.5" outlineLevel="2">
      <c r="A1266" s="20" t="s">
        <v>1867</v>
      </c>
      <c r="B1266" s="15" t="s">
        <v>1849</v>
      </c>
      <c r="C1266" s="16"/>
      <c r="D1266" s="15"/>
      <c r="E1266" s="17"/>
      <c r="F1266" s="17"/>
      <c r="G1266" s="17"/>
      <c r="H1266" s="17"/>
      <c r="I1266" s="17"/>
      <c r="J1266" s="17"/>
      <c r="K1266" s="17"/>
      <c r="L1266" s="17"/>
      <c r="M1266" s="17"/>
      <c r="N1266" s="17"/>
      <c r="O1266" s="17"/>
      <c r="P1266" s="17"/>
    </row>
    <row r="1267" spans="1:16" outlineLevel="1">
      <c r="A1267" s="7" t="s">
        <v>1868</v>
      </c>
      <c r="B1267" s="15"/>
      <c r="C1267" s="16"/>
      <c r="D1267" s="15"/>
      <c r="E1267" s="17">
        <f t="shared" ref="E1267:P1267" si="286">SUBTOTAL(9,E1266:E1266)</f>
        <v>0</v>
      </c>
      <c r="F1267" s="17">
        <f t="shared" si="286"/>
        <v>0</v>
      </c>
      <c r="G1267" s="17">
        <f t="shared" si="286"/>
        <v>0</v>
      </c>
      <c r="H1267" s="17">
        <f t="shared" si="286"/>
        <v>0</v>
      </c>
      <c r="I1267" s="17">
        <f t="shared" si="286"/>
        <v>0</v>
      </c>
      <c r="J1267" s="17">
        <f t="shared" si="286"/>
        <v>0</v>
      </c>
      <c r="K1267" s="17">
        <f t="shared" si="286"/>
        <v>0</v>
      </c>
      <c r="L1267" s="17">
        <f t="shared" si="286"/>
        <v>0</v>
      </c>
      <c r="M1267" s="17">
        <f t="shared" si="286"/>
        <v>0</v>
      </c>
      <c r="N1267" s="17">
        <f t="shared" si="286"/>
        <v>0</v>
      </c>
      <c r="O1267" s="17">
        <f t="shared" si="286"/>
        <v>0</v>
      </c>
      <c r="P1267" s="17">
        <f t="shared" si="286"/>
        <v>0</v>
      </c>
    </row>
    <row r="1268" spans="1:16" outlineLevel="2">
      <c r="A1268" s="20" t="s">
        <v>1869</v>
      </c>
      <c r="B1268" s="15" t="s">
        <v>1870</v>
      </c>
      <c r="C1268" s="16"/>
      <c r="D1268" s="15"/>
      <c r="E1268" s="17"/>
      <c r="F1268" s="17"/>
      <c r="G1268" s="17"/>
      <c r="H1268" s="17"/>
      <c r="I1268" s="17"/>
      <c r="J1268" s="17"/>
      <c r="K1268" s="17"/>
      <c r="L1268" s="17"/>
      <c r="M1268" s="17"/>
      <c r="N1268" s="17"/>
      <c r="O1268" s="17"/>
      <c r="P1268" s="17"/>
    </row>
    <row r="1269" spans="1:16" ht="22.5" outlineLevel="2">
      <c r="A1269" s="20" t="s">
        <v>1869</v>
      </c>
      <c r="B1269" s="15" t="s">
        <v>1870</v>
      </c>
      <c r="C1269" s="16">
        <v>27730</v>
      </c>
      <c r="D1269" s="15" t="s">
        <v>1871</v>
      </c>
      <c r="E1269" s="17">
        <v>3326682316</v>
      </c>
      <c r="F1269" s="17">
        <v>0</v>
      </c>
      <c r="G1269" s="17">
        <v>0</v>
      </c>
      <c r="H1269" s="17">
        <v>5978816227</v>
      </c>
      <c r="I1269" s="17">
        <v>0</v>
      </c>
      <c r="J1269" s="17">
        <v>3382000000</v>
      </c>
      <c r="K1269" s="17">
        <v>5923498543</v>
      </c>
      <c r="L1269" s="17">
        <v>5920030214</v>
      </c>
      <c r="M1269" s="17">
        <v>5920030214</v>
      </c>
      <c r="N1269" s="17">
        <v>5857927284</v>
      </c>
      <c r="O1269" s="17">
        <v>5186980015</v>
      </c>
      <c r="P1269" s="17">
        <v>3468329</v>
      </c>
    </row>
    <row r="1270" spans="1:16" ht="22.5" outlineLevel="2">
      <c r="A1270" s="20" t="s">
        <v>1869</v>
      </c>
      <c r="B1270" s="15" t="s">
        <v>1870</v>
      </c>
      <c r="C1270" s="16">
        <v>27740</v>
      </c>
      <c r="D1270" s="15" t="s">
        <v>1872</v>
      </c>
      <c r="E1270" s="17">
        <v>500000000</v>
      </c>
      <c r="F1270" s="17">
        <v>0</v>
      </c>
      <c r="G1270" s="17">
        <v>0</v>
      </c>
      <c r="H1270" s="17">
        <v>640000000</v>
      </c>
      <c r="I1270" s="17">
        <v>0</v>
      </c>
      <c r="J1270" s="17">
        <v>440000000</v>
      </c>
      <c r="K1270" s="17">
        <v>700000000</v>
      </c>
      <c r="L1270" s="17">
        <v>352051925</v>
      </c>
      <c r="M1270" s="17">
        <v>352051925</v>
      </c>
      <c r="N1270" s="17">
        <v>299999987</v>
      </c>
      <c r="O1270" s="17">
        <v>256096632</v>
      </c>
      <c r="P1270" s="17">
        <v>347948075</v>
      </c>
    </row>
    <row r="1271" spans="1:16" ht="33.75" outlineLevel="2">
      <c r="A1271" s="20" t="s">
        <v>1869</v>
      </c>
      <c r="B1271" s="15" t="s">
        <v>1870</v>
      </c>
      <c r="C1271" s="16">
        <v>277402</v>
      </c>
      <c r="D1271" s="15" t="s">
        <v>1873</v>
      </c>
      <c r="E1271" s="17">
        <v>0</v>
      </c>
      <c r="F1271" s="17">
        <v>0</v>
      </c>
      <c r="G1271" s="17">
        <v>0</v>
      </c>
      <c r="H1271" s="17">
        <v>35468809</v>
      </c>
      <c r="I1271" s="17">
        <v>0</v>
      </c>
      <c r="J1271" s="17">
        <v>0</v>
      </c>
      <c r="K1271" s="17">
        <v>35468809</v>
      </c>
      <c r="L1271" s="17">
        <v>34670358</v>
      </c>
      <c r="M1271" s="17">
        <v>34670358</v>
      </c>
      <c r="N1271" s="17">
        <v>34670358</v>
      </c>
      <c r="O1271" s="17">
        <v>34670358</v>
      </c>
      <c r="P1271" s="17">
        <v>798451</v>
      </c>
    </row>
    <row r="1272" spans="1:16" ht="22.5" outlineLevel="2">
      <c r="A1272" s="20" t="s">
        <v>1869</v>
      </c>
      <c r="B1272" s="15" t="s">
        <v>1870</v>
      </c>
      <c r="C1272" s="16">
        <v>27750</v>
      </c>
      <c r="D1272" s="15" t="s">
        <v>1874</v>
      </c>
      <c r="E1272" s="17">
        <v>1100000000</v>
      </c>
      <c r="F1272" s="17">
        <v>0</v>
      </c>
      <c r="G1272" s="17">
        <v>0</v>
      </c>
      <c r="H1272" s="17">
        <v>50000000</v>
      </c>
      <c r="I1272" s="17">
        <v>1910000000</v>
      </c>
      <c r="J1272" s="17">
        <v>0</v>
      </c>
      <c r="K1272" s="17">
        <v>3060000000</v>
      </c>
      <c r="L1272" s="17">
        <v>2948914666</v>
      </c>
      <c r="M1272" s="17">
        <v>2948914666</v>
      </c>
      <c r="N1272" s="17">
        <v>2948914666</v>
      </c>
      <c r="O1272" s="17">
        <v>2899414666</v>
      </c>
      <c r="P1272" s="17">
        <v>111085334</v>
      </c>
    </row>
    <row r="1273" spans="1:16" ht="22.5" outlineLevel="2">
      <c r="A1273" s="20" t="s">
        <v>1869</v>
      </c>
      <c r="B1273" s="15" t="s">
        <v>1870</v>
      </c>
      <c r="C1273" s="16">
        <v>277502</v>
      </c>
      <c r="D1273" s="15" t="s">
        <v>1875</v>
      </c>
      <c r="E1273" s="17">
        <v>0</v>
      </c>
      <c r="F1273" s="17">
        <v>0</v>
      </c>
      <c r="G1273" s="17">
        <v>0</v>
      </c>
      <c r="H1273" s="17">
        <v>44000000</v>
      </c>
      <c r="I1273" s="17">
        <v>0</v>
      </c>
      <c r="J1273" s="17">
        <v>0</v>
      </c>
      <c r="K1273" s="17">
        <v>44000000</v>
      </c>
      <c r="L1273" s="17">
        <v>44000000</v>
      </c>
      <c r="M1273" s="17">
        <v>44000000</v>
      </c>
      <c r="N1273" s="17">
        <v>44000000</v>
      </c>
      <c r="O1273" s="17">
        <v>44000000</v>
      </c>
      <c r="P1273" s="17">
        <v>0</v>
      </c>
    </row>
    <row r="1274" spans="1:16" ht="22.5" outlineLevel="2">
      <c r="A1274" s="20" t="s">
        <v>1869</v>
      </c>
      <c r="B1274" s="15" t="s">
        <v>1870</v>
      </c>
      <c r="C1274" s="16">
        <v>27760</v>
      </c>
      <c r="D1274" s="15" t="s">
        <v>1876</v>
      </c>
      <c r="E1274" s="17">
        <v>450000000</v>
      </c>
      <c r="F1274" s="17">
        <v>0</v>
      </c>
      <c r="G1274" s="17">
        <v>0</v>
      </c>
      <c r="H1274" s="17">
        <v>0</v>
      </c>
      <c r="I1274" s="17">
        <v>0</v>
      </c>
      <c r="J1274" s="17">
        <v>450000000</v>
      </c>
      <c r="K1274" s="17">
        <v>0</v>
      </c>
      <c r="L1274" s="17">
        <v>0</v>
      </c>
      <c r="M1274" s="17">
        <v>0</v>
      </c>
      <c r="N1274" s="17">
        <v>0</v>
      </c>
      <c r="O1274" s="17">
        <v>0</v>
      </c>
      <c r="P1274" s="17">
        <v>0</v>
      </c>
    </row>
    <row r="1275" spans="1:16" ht="33.75" outlineLevel="2">
      <c r="A1275" s="20" t="s">
        <v>1869</v>
      </c>
      <c r="B1275" s="15" t="s">
        <v>1870</v>
      </c>
      <c r="C1275" s="16">
        <v>277602</v>
      </c>
      <c r="D1275" s="15" t="s">
        <v>1877</v>
      </c>
      <c r="E1275" s="17">
        <v>0</v>
      </c>
      <c r="F1275" s="17">
        <v>0</v>
      </c>
      <c r="G1275" s="17">
        <v>0</v>
      </c>
      <c r="H1275" s="17">
        <v>100982896</v>
      </c>
      <c r="I1275" s="17">
        <v>0</v>
      </c>
      <c r="J1275" s="17">
        <v>0</v>
      </c>
      <c r="K1275" s="17">
        <v>100982896</v>
      </c>
      <c r="L1275" s="17">
        <v>60000000</v>
      </c>
      <c r="M1275" s="17">
        <v>60000000</v>
      </c>
      <c r="N1275" s="17">
        <v>60000000</v>
      </c>
      <c r="O1275" s="17">
        <v>60000000</v>
      </c>
      <c r="P1275" s="17">
        <v>40982896</v>
      </c>
    </row>
    <row r="1276" spans="1:16" ht="22.5" outlineLevel="2">
      <c r="A1276" s="20" t="s">
        <v>1869</v>
      </c>
      <c r="B1276" s="15" t="s">
        <v>1870</v>
      </c>
      <c r="C1276" s="16">
        <v>27762</v>
      </c>
      <c r="D1276" s="15" t="s">
        <v>1878</v>
      </c>
      <c r="E1276" s="17">
        <v>1000</v>
      </c>
      <c r="F1276" s="17">
        <v>0</v>
      </c>
      <c r="G1276" s="17">
        <v>0</v>
      </c>
      <c r="H1276" s="17">
        <v>100000000</v>
      </c>
      <c r="I1276" s="17">
        <v>0</v>
      </c>
      <c r="J1276" s="17">
        <v>0</v>
      </c>
      <c r="K1276" s="17">
        <v>100001000</v>
      </c>
      <c r="L1276" s="17">
        <v>100000000</v>
      </c>
      <c r="M1276" s="17">
        <v>100000000</v>
      </c>
      <c r="N1276" s="17">
        <v>100000000</v>
      </c>
      <c r="O1276" s="17">
        <v>100000000</v>
      </c>
      <c r="P1276" s="17">
        <v>1000</v>
      </c>
    </row>
    <row r="1277" spans="1:16" ht="22.5" outlineLevel="2">
      <c r="A1277" s="20" t="s">
        <v>1869</v>
      </c>
      <c r="B1277" s="15" t="s">
        <v>1870</v>
      </c>
      <c r="C1277" s="16">
        <v>27764</v>
      </c>
      <c r="D1277" s="15" t="s">
        <v>1879</v>
      </c>
      <c r="E1277" s="17">
        <v>1000</v>
      </c>
      <c r="F1277" s="17">
        <v>0</v>
      </c>
      <c r="G1277" s="17">
        <v>0</v>
      </c>
      <c r="H1277" s="17">
        <v>120000000</v>
      </c>
      <c r="I1277" s="17">
        <v>0</v>
      </c>
      <c r="J1277" s="17">
        <v>0</v>
      </c>
      <c r="K1277" s="17">
        <v>120001000</v>
      </c>
      <c r="L1277" s="17">
        <v>0</v>
      </c>
      <c r="M1277" s="17">
        <v>0</v>
      </c>
      <c r="N1277" s="17">
        <v>0</v>
      </c>
      <c r="O1277" s="17">
        <v>0</v>
      </c>
      <c r="P1277" s="17">
        <v>120001000</v>
      </c>
    </row>
    <row r="1278" spans="1:16" ht="22.5" outlineLevel="2">
      <c r="A1278" s="20" t="s">
        <v>1869</v>
      </c>
      <c r="B1278" s="15" t="s">
        <v>1870</v>
      </c>
      <c r="C1278" s="16">
        <v>27766</v>
      </c>
      <c r="D1278" s="15" t="s">
        <v>1880</v>
      </c>
      <c r="E1278" s="17">
        <v>1000</v>
      </c>
      <c r="F1278" s="17">
        <v>0</v>
      </c>
      <c r="G1278" s="17">
        <v>0</v>
      </c>
      <c r="H1278" s="17">
        <v>0</v>
      </c>
      <c r="I1278" s="17">
        <v>0</v>
      </c>
      <c r="J1278" s="17">
        <v>0</v>
      </c>
      <c r="K1278" s="17">
        <v>1000</v>
      </c>
      <c r="L1278" s="17">
        <v>0</v>
      </c>
      <c r="M1278" s="17">
        <v>0</v>
      </c>
      <c r="N1278" s="17">
        <v>0</v>
      </c>
      <c r="O1278" s="17">
        <v>0</v>
      </c>
      <c r="P1278" s="17">
        <v>1000</v>
      </c>
    </row>
    <row r="1279" spans="1:16" outlineLevel="2">
      <c r="A1279" s="20" t="s">
        <v>1869</v>
      </c>
      <c r="B1279" s="15" t="s">
        <v>1870</v>
      </c>
      <c r="C1279" s="16">
        <v>27780</v>
      </c>
      <c r="D1279" s="15" t="s">
        <v>1881</v>
      </c>
      <c r="E1279" s="17">
        <v>1000</v>
      </c>
      <c r="F1279" s="17">
        <v>0</v>
      </c>
      <c r="G1279" s="17">
        <v>0</v>
      </c>
      <c r="H1279" s="17">
        <v>52482211</v>
      </c>
      <c r="I1279" s="17">
        <v>0</v>
      </c>
      <c r="J1279" s="17">
        <v>0</v>
      </c>
      <c r="K1279" s="17">
        <v>52483211</v>
      </c>
      <c r="L1279" s="17">
        <v>45425000</v>
      </c>
      <c r="M1279" s="17">
        <v>45425000</v>
      </c>
      <c r="N1279" s="17">
        <v>45425000</v>
      </c>
      <c r="O1279" s="17">
        <v>45425000</v>
      </c>
      <c r="P1279" s="17">
        <v>7058211</v>
      </c>
    </row>
    <row r="1280" spans="1:16" ht="33.75" outlineLevel="2">
      <c r="A1280" s="20" t="s">
        <v>1869</v>
      </c>
      <c r="B1280" s="15" t="s">
        <v>1870</v>
      </c>
      <c r="C1280" s="16">
        <v>27800</v>
      </c>
      <c r="D1280" s="15" t="s">
        <v>1882</v>
      </c>
      <c r="E1280" s="17">
        <v>910000000</v>
      </c>
      <c r="F1280" s="17">
        <v>0</v>
      </c>
      <c r="G1280" s="17">
        <v>0</v>
      </c>
      <c r="H1280" s="17">
        <v>1690000000</v>
      </c>
      <c r="I1280" s="17">
        <v>130000000</v>
      </c>
      <c r="J1280" s="17">
        <v>0</v>
      </c>
      <c r="K1280" s="17">
        <v>2730000000</v>
      </c>
      <c r="L1280" s="17">
        <v>2729016000</v>
      </c>
      <c r="M1280" s="17">
        <v>2729016000</v>
      </c>
      <c r="N1280" s="17">
        <v>1559736000</v>
      </c>
      <c r="O1280" s="17">
        <v>1299896000</v>
      </c>
      <c r="P1280" s="17">
        <v>984000</v>
      </c>
    </row>
    <row r="1281" spans="1:16" ht="33.75" outlineLevel="2">
      <c r="A1281" s="20" t="s">
        <v>1869</v>
      </c>
      <c r="B1281" s="15" t="s">
        <v>1870</v>
      </c>
      <c r="C1281" s="16">
        <v>278002</v>
      </c>
      <c r="D1281" s="15" t="s">
        <v>1883</v>
      </c>
      <c r="E1281" s="17">
        <v>0</v>
      </c>
      <c r="F1281" s="17">
        <v>0</v>
      </c>
      <c r="G1281" s="17">
        <v>0</v>
      </c>
      <c r="H1281" s="17">
        <v>120000000</v>
      </c>
      <c r="I1281" s="17">
        <v>0</v>
      </c>
      <c r="J1281" s="17">
        <v>0</v>
      </c>
      <c r="K1281" s="17">
        <v>120000000</v>
      </c>
      <c r="L1281" s="17">
        <v>120000000</v>
      </c>
      <c r="M1281" s="17">
        <v>120000000</v>
      </c>
      <c r="N1281" s="17">
        <v>120000000</v>
      </c>
      <c r="O1281" s="17">
        <v>120000000</v>
      </c>
      <c r="P1281" s="17">
        <v>0</v>
      </c>
    </row>
    <row r="1282" spans="1:16" ht="22.5" outlineLevel="2">
      <c r="A1282" s="20" t="s">
        <v>1869</v>
      </c>
      <c r="B1282" s="15" t="s">
        <v>1870</v>
      </c>
      <c r="C1282" s="16">
        <v>27802</v>
      </c>
      <c r="D1282" s="15" t="s">
        <v>1884</v>
      </c>
      <c r="E1282" s="17">
        <v>200000000</v>
      </c>
      <c r="F1282" s="17">
        <v>0</v>
      </c>
      <c r="G1282" s="17">
        <v>0</v>
      </c>
      <c r="H1282" s="17">
        <v>0</v>
      </c>
      <c r="I1282" s="17">
        <v>450000000</v>
      </c>
      <c r="J1282" s="17">
        <v>0</v>
      </c>
      <c r="K1282" s="17">
        <v>650000000</v>
      </c>
      <c r="L1282" s="17">
        <v>638291165</v>
      </c>
      <c r="M1282" s="17">
        <v>638291165</v>
      </c>
      <c r="N1282" s="17">
        <v>638291165</v>
      </c>
      <c r="O1282" s="17">
        <v>638291165</v>
      </c>
      <c r="P1282" s="17">
        <v>11708835</v>
      </c>
    </row>
    <row r="1283" spans="1:16" ht="45" outlineLevel="2">
      <c r="A1283" s="20" t="s">
        <v>1869</v>
      </c>
      <c r="B1283" s="15" t="s">
        <v>1870</v>
      </c>
      <c r="C1283" s="16">
        <v>27810</v>
      </c>
      <c r="D1283" s="15" t="s">
        <v>1885</v>
      </c>
      <c r="E1283" s="17">
        <v>1200000000</v>
      </c>
      <c r="F1283" s="17">
        <v>0</v>
      </c>
      <c r="G1283" s="17">
        <v>0</v>
      </c>
      <c r="H1283" s="17">
        <v>450000000</v>
      </c>
      <c r="I1283" s="17">
        <v>1782000000</v>
      </c>
      <c r="J1283" s="17">
        <v>0</v>
      </c>
      <c r="K1283" s="17">
        <v>3432000000</v>
      </c>
      <c r="L1283" s="17">
        <v>3419005972</v>
      </c>
      <c r="M1283" s="17">
        <v>3419005972</v>
      </c>
      <c r="N1283" s="17">
        <v>3419005972</v>
      </c>
      <c r="O1283" s="17">
        <v>2987005972</v>
      </c>
      <c r="P1283" s="17">
        <v>12994028</v>
      </c>
    </row>
    <row r="1284" spans="1:16" ht="22.5" outlineLevel="2">
      <c r="A1284" s="20" t="s">
        <v>1869</v>
      </c>
      <c r="B1284" s="15" t="s">
        <v>1870</v>
      </c>
      <c r="C1284" s="16">
        <v>27830</v>
      </c>
      <c r="D1284" s="15" t="s">
        <v>1886</v>
      </c>
      <c r="E1284" s="17">
        <v>60000000</v>
      </c>
      <c r="F1284" s="17">
        <v>0</v>
      </c>
      <c r="G1284" s="17">
        <v>0</v>
      </c>
      <c r="H1284" s="17">
        <v>0</v>
      </c>
      <c r="I1284" s="17">
        <v>0</v>
      </c>
      <c r="J1284" s="17">
        <v>0</v>
      </c>
      <c r="K1284" s="17">
        <v>60000000</v>
      </c>
      <c r="L1284" s="17">
        <v>41713336</v>
      </c>
      <c r="M1284" s="17">
        <v>41713336</v>
      </c>
      <c r="N1284" s="17">
        <v>41713336</v>
      </c>
      <c r="O1284" s="17">
        <v>0</v>
      </c>
      <c r="P1284" s="17">
        <v>18286664</v>
      </c>
    </row>
    <row r="1285" spans="1:16" s="13" customFormat="1" outlineLevel="1">
      <c r="A1285" s="7" t="s">
        <v>1887</v>
      </c>
      <c r="B1285" s="8"/>
      <c r="C1285" s="9"/>
      <c r="D1285" s="8"/>
      <c r="E1285" s="10">
        <f t="shared" ref="E1285:P1285" si="287">SUBTOTAL(9,E1268:E1284)</f>
        <v>7746686316</v>
      </c>
      <c r="F1285" s="10">
        <f t="shared" si="287"/>
        <v>0</v>
      </c>
      <c r="G1285" s="10">
        <f t="shared" si="287"/>
        <v>0</v>
      </c>
      <c r="H1285" s="10">
        <f t="shared" si="287"/>
        <v>9381750143</v>
      </c>
      <c r="I1285" s="10">
        <f t="shared" si="287"/>
        <v>4272000000</v>
      </c>
      <c r="J1285" s="10">
        <f t="shared" si="287"/>
        <v>4272000000</v>
      </c>
      <c r="K1285" s="10">
        <f t="shared" si="287"/>
        <v>17128436459</v>
      </c>
      <c r="L1285" s="10">
        <f t="shared" si="287"/>
        <v>16453118636</v>
      </c>
      <c r="M1285" s="10">
        <f t="shared" si="287"/>
        <v>16453118636</v>
      </c>
      <c r="N1285" s="10">
        <f t="shared" si="287"/>
        <v>15169683768</v>
      </c>
      <c r="O1285" s="10">
        <f t="shared" si="287"/>
        <v>13671779808</v>
      </c>
      <c r="P1285" s="10">
        <f t="shared" si="287"/>
        <v>675317823</v>
      </c>
    </row>
    <row r="1286" spans="1:16" ht="22.5" outlineLevel="2">
      <c r="A1286" s="20" t="s">
        <v>1888</v>
      </c>
      <c r="B1286" s="15" t="s">
        <v>1889</v>
      </c>
      <c r="C1286" s="16"/>
      <c r="D1286" s="15"/>
      <c r="E1286" s="17"/>
      <c r="F1286" s="17"/>
      <c r="G1286" s="17"/>
      <c r="H1286" s="17"/>
      <c r="I1286" s="17"/>
      <c r="J1286" s="17"/>
      <c r="K1286" s="17"/>
      <c r="L1286" s="17"/>
      <c r="M1286" s="17"/>
      <c r="N1286" s="17"/>
      <c r="O1286" s="17"/>
      <c r="P1286" s="17"/>
    </row>
    <row r="1287" spans="1:16" outlineLevel="1">
      <c r="A1287" s="7" t="s">
        <v>1890</v>
      </c>
      <c r="B1287" s="15"/>
      <c r="C1287" s="16"/>
      <c r="D1287" s="15"/>
      <c r="E1287" s="17">
        <f t="shared" ref="E1287:P1287" si="288">SUBTOTAL(9,E1286:E1286)</f>
        <v>0</v>
      </c>
      <c r="F1287" s="17">
        <f t="shared" si="288"/>
        <v>0</v>
      </c>
      <c r="G1287" s="17">
        <f t="shared" si="288"/>
        <v>0</v>
      </c>
      <c r="H1287" s="17">
        <f t="shared" si="288"/>
        <v>0</v>
      </c>
      <c r="I1287" s="17">
        <f t="shared" si="288"/>
        <v>0</v>
      </c>
      <c r="J1287" s="17">
        <f t="shared" si="288"/>
        <v>0</v>
      </c>
      <c r="K1287" s="17">
        <f t="shared" si="288"/>
        <v>0</v>
      </c>
      <c r="L1287" s="17">
        <f t="shared" si="288"/>
        <v>0</v>
      </c>
      <c r="M1287" s="17">
        <f t="shared" si="288"/>
        <v>0</v>
      </c>
      <c r="N1287" s="17">
        <f t="shared" si="288"/>
        <v>0</v>
      </c>
      <c r="O1287" s="17">
        <f t="shared" si="288"/>
        <v>0</v>
      </c>
      <c r="P1287" s="17">
        <f t="shared" si="288"/>
        <v>0</v>
      </c>
    </row>
    <row r="1288" spans="1:16" outlineLevel="2">
      <c r="A1288" s="20" t="s">
        <v>1891</v>
      </c>
      <c r="B1288" s="15" t="s">
        <v>1892</v>
      </c>
      <c r="C1288" s="16"/>
      <c r="D1288" s="15"/>
      <c r="E1288" s="17"/>
      <c r="F1288" s="17"/>
      <c r="G1288" s="17"/>
      <c r="H1288" s="17"/>
      <c r="I1288" s="17"/>
      <c r="J1288" s="17"/>
      <c r="K1288" s="17"/>
      <c r="L1288" s="17"/>
      <c r="M1288" s="17"/>
      <c r="N1288" s="17"/>
      <c r="O1288" s="17"/>
      <c r="P1288" s="17"/>
    </row>
    <row r="1289" spans="1:16" ht="22.5" outlineLevel="2">
      <c r="A1289" s="20" t="s">
        <v>1891</v>
      </c>
      <c r="B1289" s="15" t="s">
        <v>1892</v>
      </c>
      <c r="C1289" s="16">
        <v>27840</v>
      </c>
      <c r="D1289" s="15" t="s">
        <v>1893</v>
      </c>
      <c r="E1289" s="17">
        <v>32859632098</v>
      </c>
      <c r="F1289" s="17">
        <v>0</v>
      </c>
      <c r="G1289" s="17">
        <v>4119704745</v>
      </c>
      <c r="H1289" s="17">
        <v>2092015708</v>
      </c>
      <c r="I1289" s="17">
        <v>3443000000</v>
      </c>
      <c r="J1289" s="17">
        <v>0</v>
      </c>
      <c r="K1289" s="17">
        <v>34274943061</v>
      </c>
      <c r="L1289" s="17">
        <v>32710591313</v>
      </c>
      <c r="M1289" s="17">
        <v>32710591313</v>
      </c>
      <c r="N1289" s="17">
        <v>32710591313</v>
      </c>
      <c r="O1289" s="17">
        <v>32710591313</v>
      </c>
      <c r="P1289" s="17">
        <v>1564351748</v>
      </c>
    </row>
    <row r="1290" spans="1:16" s="13" customFormat="1" outlineLevel="1">
      <c r="A1290" s="7" t="s">
        <v>1894</v>
      </c>
      <c r="B1290" s="8"/>
      <c r="C1290" s="9"/>
      <c r="D1290" s="8"/>
      <c r="E1290" s="10">
        <f t="shared" ref="E1290:P1290" si="289">SUBTOTAL(9,E1288:E1289)</f>
        <v>32859632098</v>
      </c>
      <c r="F1290" s="10">
        <f t="shared" si="289"/>
        <v>0</v>
      </c>
      <c r="G1290" s="10">
        <f t="shared" si="289"/>
        <v>4119704745</v>
      </c>
      <c r="H1290" s="10">
        <f t="shared" si="289"/>
        <v>2092015708</v>
      </c>
      <c r="I1290" s="10">
        <f t="shared" si="289"/>
        <v>3443000000</v>
      </c>
      <c r="J1290" s="10">
        <f t="shared" si="289"/>
        <v>0</v>
      </c>
      <c r="K1290" s="10">
        <f t="shared" si="289"/>
        <v>34274943061</v>
      </c>
      <c r="L1290" s="10">
        <f t="shared" si="289"/>
        <v>32710591313</v>
      </c>
      <c r="M1290" s="10">
        <f t="shared" si="289"/>
        <v>32710591313</v>
      </c>
      <c r="N1290" s="10">
        <f t="shared" si="289"/>
        <v>32710591313</v>
      </c>
      <c r="O1290" s="10">
        <f t="shared" si="289"/>
        <v>32710591313</v>
      </c>
      <c r="P1290" s="10">
        <f t="shared" si="289"/>
        <v>1564351748</v>
      </c>
    </row>
    <row r="1291" spans="1:16" outlineLevel="2">
      <c r="A1291" s="20" t="s">
        <v>1895</v>
      </c>
      <c r="B1291" s="15" t="s">
        <v>1896</v>
      </c>
      <c r="C1291" s="16"/>
      <c r="D1291" s="15"/>
      <c r="E1291" s="17"/>
      <c r="F1291" s="17"/>
      <c r="G1291" s="17"/>
      <c r="H1291" s="17"/>
      <c r="I1291" s="17"/>
      <c r="J1291" s="17"/>
      <c r="K1291" s="17"/>
      <c r="L1291" s="17"/>
      <c r="M1291" s="17"/>
      <c r="N1291" s="17"/>
      <c r="O1291" s="17"/>
      <c r="P1291" s="17"/>
    </row>
    <row r="1292" spans="1:16" outlineLevel="1">
      <c r="A1292" s="7" t="s">
        <v>1897</v>
      </c>
      <c r="B1292" s="15"/>
      <c r="C1292" s="16"/>
      <c r="D1292" s="15"/>
      <c r="E1292" s="17">
        <f t="shared" ref="E1292:P1292" si="290">SUBTOTAL(9,E1291:E1291)</f>
        <v>0</v>
      </c>
      <c r="F1292" s="17">
        <f t="shared" si="290"/>
        <v>0</v>
      </c>
      <c r="G1292" s="17">
        <f t="shared" si="290"/>
        <v>0</v>
      </c>
      <c r="H1292" s="17">
        <f t="shared" si="290"/>
        <v>0</v>
      </c>
      <c r="I1292" s="17">
        <f t="shared" si="290"/>
        <v>0</v>
      </c>
      <c r="J1292" s="17">
        <f t="shared" si="290"/>
        <v>0</v>
      </c>
      <c r="K1292" s="17">
        <f t="shared" si="290"/>
        <v>0</v>
      </c>
      <c r="L1292" s="17">
        <f t="shared" si="290"/>
        <v>0</v>
      </c>
      <c r="M1292" s="17">
        <f t="shared" si="290"/>
        <v>0</v>
      </c>
      <c r="N1292" s="17">
        <f t="shared" si="290"/>
        <v>0</v>
      </c>
      <c r="O1292" s="17">
        <f t="shared" si="290"/>
        <v>0</v>
      </c>
      <c r="P1292" s="17">
        <f t="shared" si="290"/>
        <v>0</v>
      </c>
    </row>
    <row r="1293" spans="1:16" outlineLevel="2">
      <c r="A1293" s="20" t="s">
        <v>1898</v>
      </c>
      <c r="B1293" s="15" t="s">
        <v>1899</v>
      </c>
      <c r="C1293" s="16"/>
      <c r="D1293" s="15"/>
      <c r="E1293" s="17"/>
      <c r="F1293" s="17"/>
      <c r="G1293" s="17"/>
      <c r="H1293" s="17"/>
      <c r="I1293" s="17"/>
      <c r="J1293" s="17"/>
      <c r="K1293" s="17"/>
      <c r="L1293" s="17"/>
      <c r="M1293" s="17"/>
      <c r="N1293" s="17"/>
      <c r="O1293" s="17"/>
      <c r="P1293" s="17"/>
    </row>
    <row r="1294" spans="1:16" ht="33.75" outlineLevel="2">
      <c r="A1294" s="20" t="s">
        <v>1898</v>
      </c>
      <c r="B1294" s="15" t="s">
        <v>1899</v>
      </c>
      <c r="C1294" s="16">
        <v>27850</v>
      </c>
      <c r="D1294" s="15" t="s">
        <v>1900</v>
      </c>
      <c r="E1294" s="17">
        <v>1000</v>
      </c>
      <c r="F1294" s="17">
        <v>0</v>
      </c>
      <c r="G1294" s="17">
        <v>0</v>
      </c>
      <c r="H1294" s="17">
        <v>1318129498</v>
      </c>
      <c r="I1294" s="17">
        <v>0</v>
      </c>
      <c r="J1294" s="17">
        <v>0</v>
      </c>
      <c r="K1294" s="17">
        <v>1318130498</v>
      </c>
      <c r="L1294" s="17">
        <v>1162842686</v>
      </c>
      <c r="M1294" s="17">
        <v>1162842686</v>
      </c>
      <c r="N1294" s="17">
        <v>485158390</v>
      </c>
      <c r="O1294" s="17">
        <v>104200000</v>
      </c>
      <c r="P1294" s="17">
        <v>155287812</v>
      </c>
    </row>
    <row r="1295" spans="1:16" ht="22.5" outlineLevel="2">
      <c r="A1295" s="20" t="s">
        <v>1898</v>
      </c>
      <c r="B1295" s="15" t="s">
        <v>1899</v>
      </c>
      <c r="C1295" s="16">
        <v>27860</v>
      </c>
      <c r="D1295" s="15" t="s">
        <v>1901</v>
      </c>
      <c r="E1295" s="17">
        <v>1000</v>
      </c>
      <c r="F1295" s="17">
        <v>0</v>
      </c>
      <c r="G1295" s="17">
        <v>0</v>
      </c>
      <c r="H1295" s="17">
        <v>0</v>
      </c>
      <c r="I1295" s="17">
        <v>0</v>
      </c>
      <c r="J1295" s="17">
        <v>0</v>
      </c>
      <c r="K1295" s="17">
        <v>1000</v>
      </c>
      <c r="L1295" s="17">
        <v>0</v>
      </c>
      <c r="M1295" s="17">
        <v>0</v>
      </c>
      <c r="N1295" s="17">
        <v>0</v>
      </c>
      <c r="O1295" s="17">
        <v>0</v>
      </c>
      <c r="P1295" s="17">
        <v>1000</v>
      </c>
    </row>
    <row r="1296" spans="1:16" ht="45" outlineLevel="2">
      <c r="A1296" s="20" t="s">
        <v>1898</v>
      </c>
      <c r="B1296" s="15" t="s">
        <v>1899</v>
      </c>
      <c r="C1296" s="16">
        <v>27870</v>
      </c>
      <c r="D1296" s="15" t="s">
        <v>1902</v>
      </c>
      <c r="E1296" s="17">
        <v>1000</v>
      </c>
      <c r="F1296" s="17">
        <v>0</v>
      </c>
      <c r="G1296" s="17">
        <v>0</v>
      </c>
      <c r="H1296" s="17">
        <v>0</v>
      </c>
      <c r="I1296" s="17">
        <v>0</v>
      </c>
      <c r="J1296" s="17">
        <v>0</v>
      </c>
      <c r="K1296" s="17">
        <v>1000</v>
      </c>
      <c r="L1296" s="17">
        <v>0</v>
      </c>
      <c r="M1296" s="17">
        <v>0</v>
      </c>
      <c r="N1296" s="17">
        <v>0</v>
      </c>
      <c r="O1296" s="17">
        <v>0</v>
      </c>
      <c r="P1296" s="17">
        <v>1000</v>
      </c>
    </row>
    <row r="1297" spans="1:16" ht="22.5" outlineLevel="2">
      <c r="A1297" s="20" t="s">
        <v>1898</v>
      </c>
      <c r="B1297" s="15" t="s">
        <v>1899</v>
      </c>
      <c r="C1297" s="16">
        <v>27872</v>
      </c>
      <c r="D1297" s="15" t="s">
        <v>1903</v>
      </c>
      <c r="E1297" s="17">
        <v>1000</v>
      </c>
      <c r="F1297" s="17">
        <v>0</v>
      </c>
      <c r="G1297" s="17">
        <v>0</v>
      </c>
      <c r="H1297" s="17">
        <v>33210000</v>
      </c>
      <c r="I1297" s="17">
        <v>0</v>
      </c>
      <c r="J1297" s="17">
        <v>0</v>
      </c>
      <c r="K1297" s="17">
        <v>33211000</v>
      </c>
      <c r="L1297" s="17">
        <v>33210000</v>
      </c>
      <c r="M1297" s="17">
        <v>33210000</v>
      </c>
      <c r="N1297" s="17">
        <v>33210000</v>
      </c>
      <c r="O1297" s="17">
        <v>33210000</v>
      </c>
      <c r="P1297" s="17">
        <v>1000</v>
      </c>
    </row>
    <row r="1298" spans="1:16" outlineLevel="2">
      <c r="A1298" s="20" t="s">
        <v>1898</v>
      </c>
      <c r="B1298" s="15" t="s">
        <v>1899</v>
      </c>
      <c r="C1298" s="16">
        <v>27874</v>
      </c>
      <c r="D1298" s="15" t="s">
        <v>1904</v>
      </c>
      <c r="E1298" s="17">
        <v>1000</v>
      </c>
      <c r="F1298" s="17">
        <v>0</v>
      </c>
      <c r="G1298" s="17">
        <v>0</v>
      </c>
      <c r="H1298" s="17">
        <v>0</v>
      </c>
      <c r="I1298" s="17">
        <v>70000000</v>
      </c>
      <c r="J1298" s="17">
        <v>0</v>
      </c>
      <c r="K1298" s="17">
        <v>70001000</v>
      </c>
      <c r="L1298" s="17">
        <v>70000000</v>
      </c>
      <c r="M1298" s="17">
        <v>70000000</v>
      </c>
      <c r="N1298" s="17">
        <v>70000000</v>
      </c>
      <c r="O1298" s="17">
        <v>0</v>
      </c>
      <c r="P1298" s="17">
        <v>1000</v>
      </c>
    </row>
    <row r="1299" spans="1:16" ht="33.75" outlineLevel="2">
      <c r="A1299" s="20" t="s">
        <v>1898</v>
      </c>
      <c r="B1299" s="15" t="s">
        <v>1899</v>
      </c>
      <c r="C1299" s="16">
        <v>27880</v>
      </c>
      <c r="D1299" s="15" t="s">
        <v>1905</v>
      </c>
      <c r="E1299" s="17">
        <v>1000</v>
      </c>
      <c r="F1299" s="17">
        <v>0</v>
      </c>
      <c r="G1299" s="17">
        <v>0</v>
      </c>
      <c r="H1299" s="17">
        <v>0</v>
      </c>
      <c r="I1299" s="17">
        <v>0</v>
      </c>
      <c r="J1299" s="17">
        <v>0</v>
      </c>
      <c r="K1299" s="17">
        <v>1000</v>
      </c>
      <c r="L1299" s="17">
        <v>0</v>
      </c>
      <c r="M1299" s="17">
        <v>0</v>
      </c>
      <c r="N1299" s="17">
        <v>0</v>
      </c>
      <c r="O1299" s="17">
        <v>0</v>
      </c>
      <c r="P1299" s="17">
        <v>1000</v>
      </c>
    </row>
    <row r="1300" spans="1:16" ht="22.5" outlineLevel="2">
      <c r="A1300" s="20" t="s">
        <v>1898</v>
      </c>
      <c r="B1300" s="15" t="s">
        <v>1899</v>
      </c>
      <c r="C1300" s="16">
        <v>27881</v>
      </c>
      <c r="D1300" s="15" t="s">
        <v>1906</v>
      </c>
      <c r="E1300" s="17">
        <v>0</v>
      </c>
      <c r="F1300" s="17">
        <v>0</v>
      </c>
      <c r="G1300" s="17">
        <v>0</v>
      </c>
      <c r="H1300" s="17">
        <v>200000000</v>
      </c>
      <c r="I1300" s="17">
        <v>0</v>
      </c>
      <c r="J1300" s="17">
        <v>0</v>
      </c>
      <c r="K1300" s="17">
        <v>200000000</v>
      </c>
      <c r="L1300" s="17">
        <v>200000000</v>
      </c>
      <c r="M1300" s="17">
        <v>200000000</v>
      </c>
      <c r="N1300" s="17">
        <v>0</v>
      </c>
      <c r="O1300" s="17">
        <v>0</v>
      </c>
      <c r="P1300" s="17">
        <v>0</v>
      </c>
    </row>
    <row r="1301" spans="1:16" s="13" customFormat="1" outlineLevel="1">
      <c r="A1301" s="7" t="s">
        <v>1907</v>
      </c>
      <c r="B1301" s="8"/>
      <c r="C1301" s="9"/>
      <c r="D1301" s="8"/>
      <c r="E1301" s="10">
        <f t="shared" ref="E1301:P1301" si="291">SUBTOTAL(9,E1293:E1300)</f>
        <v>6000</v>
      </c>
      <c r="F1301" s="10">
        <f t="shared" si="291"/>
        <v>0</v>
      </c>
      <c r="G1301" s="10">
        <f t="shared" si="291"/>
        <v>0</v>
      </c>
      <c r="H1301" s="10">
        <f t="shared" si="291"/>
        <v>1551339498</v>
      </c>
      <c r="I1301" s="10">
        <f t="shared" si="291"/>
        <v>70000000</v>
      </c>
      <c r="J1301" s="10">
        <f t="shared" si="291"/>
        <v>0</v>
      </c>
      <c r="K1301" s="10">
        <f t="shared" si="291"/>
        <v>1621345498</v>
      </c>
      <c r="L1301" s="10">
        <f t="shared" si="291"/>
        <v>1466052686</v>
      </c>
      <c r="M1301" s="10">
        <f t="shared" si="291"/>
        <v>1466052686</v>
      </c>
      <c r="N1301" s="10">
        <f t="shared" si="291"/>
        <v>588368390</v>
      </c>
      <c r="O1301" s="10">
        <f t="shared" si="291"/>
        <v>137410000</v>
      </c>
      <c r="P1301" s="10">
        <f t="shared" si="291"/>
        <v>155292812</v>
      </c>
    </row>
    <row r="1302" spans="1:16" outlineLevel="2">
      <c r="A1302" s="20" t="s">
        <v>1908</v>
      </c>
      <c r="B1302" s="15" t="s">
        <v>1909</v>
      </c>
      <c r="C1302" s="16"/>
      <c r="D1302" s="15"/>
      <c r="E1302" s="17"/>
      <c r="F1302" s="17"/>
      <c r="G1302" s="17"/>
      <c r="H1302" s="17"/>
      <c r="I1302" s="17"/>
      <c r="J1302" s="17"/>
      <c r="K1302" s="17"/>
      <c r="L1302" s="17"/>
      <c r="M1302" s="17"/>
      <c r="N1302" s="17"/>
      <c r="O1302" s="17"/>
      <c r="P1302" s="17"/>
    </row>
    <row r="1303" spans="1:16" outlineLevel="1">
      <c r="A1303" s="7" t="s">
        <v>1910</v>
      </c>
      <c r="B1303" s="15"/>
      <c r="C1303" s="16"/>
      <c r="D1303" s="15"/>
      <c r="E1303" s="17">
        <f t="shared" ref="E1303:P1303" si="292">SUBTOTAL(9,E1302:E1302)</f>
        <v>0</v>
      </c>
      <c r="F1303" s="17">
        <f t="shared" si="292"/>
        <v>0</v>
      </c>
      <c r="G1303" s="17">
        <f t="shared" si="292"/>
        <v>0</v>
      </c>
      <c r="H1303" s="17">
        <f t="shared" si="292"/>
        <v>0</v>
      </c>
      <c r="I1303" s="17">
        <f t="shared" si="292"/>
        <v>0</v>
      </c>
      <c r="J1303" s="17">
        <f t="shared" si="292"/>
        <v>0</v>
      </c>
      <c r="K1303" s="17">
        <f t="shared" si="292"/>
        <v>0</v>
      </c>
      <c r="L1303" s="17">
        <f t="shared" si="292"/>
        <v>0</v>
      </c>
      <c r="M1303" s="17">
        <f t="shared" si="292"/>
        <v>0</v>
      </c>
      <c r="N1303" s="17">
        <f t="shared" si="292"/>
        <v>0</v>
      </c>
      <c r="O1303" s="17">
        <f t="shared" si="292"/>
        <v>0</v>
      </c>
      <c r="P1303" s="17">
        <f t="shared" si="292"/>
        <v>0</v>
      </c>
    </row>
    <row r="1304" spans="1:16" outlineLevel="2">
      <c r="A1304" s="20" t="s">
        <v>1911</v>
      </c>
      <c r="B1304" s="15" t="s">
        <v>1912</v>
      </c>
      <c r="C1304" s="16"/>
      <c r="D1304" s="15"/>
      <c r="E1304" s="17"/>
      <c r="F1304" s="17"/>
      <c r="G1304" s="17"/>
      <c r="H1304" s="17"/>
      <c r="I1304" s="17"/>
      <c r="J1304" s="17"/>
      <c r="K1304" s="17"/>
      <c r="L1304" s="17"/>
      <c r="M1304" s="17"/>
      <c r="N1304" s="17"/>
      <c r="O1304" s="17"/>
      <c r="P1304" s="17"/>
    </row>
    <row r="1305" spans="1:16" ht="22.5" outlineLevel="2">
      <c r="A1305" s="20" t="s">
        <v>1911</v>
      </c>
      <c r="B1305" s="15" t="s">
        <v>1912</v>
      </c>
      <c r="C1305" s="16">
        <v>27890</v>
      </c>
      <c r="D1305" s="15" t="s">
        <v>1913</v>
      </c>
      <c r="E1305" s="17">
        <v>50001000</v>
      </c>
      <c r="F1305" s="17">
        <v>0</v>
      </c>
      <c r="G1305" s="17">
        <v>0</v>
      </c>
      <c r="H1305" s="17">
        <v>145000000</v>
      </c>
      <c r="I1305" s="17">
        <v>0</v>
      </c>
      <c r="J1305" s="17">
        <v>0</v>
      </c>
      <c r="K1305" s="17">
        <v>195001000</v>
      </c>
      <c r="L1305" s="17">
        <v>142038640</v>
      </c>
      <c r="M1305" s="17">
        <v>142038640</v>
      </c>
      <c r="N1305" s="17">
        <v>0</v>
      </c>
      <c r="O1305" s="17">
        <v>0</v>
      </c>
      <c r="P1305" s="17">
        <v>52962360</v>
      </c>
    </row>
    <row r="1306" spans="1:16" ht="22.5" outlineLevel="2">
      <c r="A1306" s="20" t="s">
        <v>1911</v>
      </c>
      <c r="B1306" s="15" t="s">
        <v>1912</v>
      </c>
      <c r="C1306" s="16">
        <v>27900</v>
      </c>
      <c r="D1306" s="15" t="s">
        <v>1914</v>
      </c>
      <c r="E1306" s="17">
        <v>30000000</v>
      </c>
      <c r="F1306" s="17">
        <v>0</v>
      </c>
      <c r="G1306" s="17">
        <v>0</v>
      </c>
      <c r="H1306" s="17">
        <v>0</v>
      </c>
      <c r="I1306" s="17">
        <v>0</v>
      </c>
      <c r="J1306" s="17">
        <v>0</v>
      </c>
      <c r="K1306" s="17">
        <v>30000000</v>
      </c>
      <c r="L1306" s="17">
        <v>0</v>
      </c>
      <c r="M1306" s="17">
        <v>0</v>
      </c>
      <c r="N1306" s="17">
        <v>0</v>
      </c>
      <c r="O1306" s="17">
        <v>0</v>
      </c>
      <c r="P1306" s="17">
        <v>30000000</v>
      </c>
    </row>
    <row r="1307" spans="1:16" s="13" customFormat="1" outlineLevel="1">
      <c r="A1307" s="7" t="s">
        <v>1915</v>
      </c>
      <c r="B1307" s="8"/>
      <c r="C1307" s="9"/>
      <c r="D1307" s="8"/>
      <c r="E1307" s="10">
        <f t="shared" ref="E1307:P1307" si="293">SUBTOTAL(9,E1304:E1306)</f>
        <v>80001000</v>
      </c>
      <c r="F1307" s="10">
        <f t="shared" si="293"/>
        <v>0</v>
      </c>
      <c r="G1307" s="10">
        <f t="shared" si="293"/>
        <v>0</v>
      </c>
      <c r="H1307" s="10">
        <f t="shared" si="293"/>
        <v>145000000</v>
      </c>
      <c r="I1307" s="10">
        <f t="shared" si="293"/>
        <v>0</v>
      </c>
      <c r="J1307" s="10">
        <f t="shared" si="293"/>
        <v>0</v>
      </c>
      <c r="K1307" s="10">
        <f t="shared" si="293"/>
        <v>225001000</v>
      </c>
      <c r="L1307" s="10">
        <f t="shared" si="293"/>
        <v>142038640</v>
      </c>
      <c r="M1307" s="10">
        <f t="shared" si="293"/>
        <v>142038640</v>
      </c>
      <c r="N1307" s="10">
        <f t="shared" si="293"/>
        <v>0</v>
      </c>
      <c r="O1307" s="10">
        <f t="shared" si="293"/>
        <v>0</v>
      </c>
      <c r="P1307" s="10">
        <f t="shared" si="293"/>
        <v>82962360</v>
      </c>
    </row>
    <row r="1308" spans="1:16" outlineLevel="2">
      <c r="A1308" s="20" t="s">
        <v>1916</v>
      </c>
      <c r="B1308" s="15" t="s">
        <v>1608</v>
      </c>
      <c r="C1308" s="16"/>
      <c r="D1308" s="15"/>
      <c r="E1308" s="17"/>
      <c r="F1308" s="17"/>
      <c r="G1308" s="17"/>
      <c r="H1308" s="17"/>
      <c r="I1308" s="17"/>
      <c r="J1308" s="17"/>
      <c r="K1308" s="17"/>
      <c r="L1308" s="17"/>
      <c r="M1308" s="17"/>
      <c r="N1308" s="17"/>
      <c r="O1308" s="17"/>
      <c r="P1308" s="17"/>
    </row>
    <row r="1309" spans="1:16" outlineLevel="1">
      <c r="A1309" s="7" t="s">
        <v>1917</v>
      </c>
      <c r="B1309" s="15"/>
      <c r="C1309" s="16"/>
      <c r="D1309" s="15"/>
      <c r="E1309" s="17">
        <f t="shared" ref="E1309:P1309" si="294">SUBTOTAL(9,E1308:E1308)</f>
        <v>0</v>
      </c>
      <c r="F1309" s="17">
        <f t="shared" si="294"/>
        <v>0</v>
      </c>
      <c r="G1309" s="17">
        <f t="shared" si="294"/>
        <v>0</v>
      </c>
      <c r="H1309" s="17">
        <f t="shared" si="294"/>
        <v>0</v>
      </c>
      <c r="I1309" s="17">
        <f t="shared" si="294"/>
        <v>0</v>
      </c>
      <c r="J1309" s="17">
        <f t="shared" si="294"/>
        <v>0</v>
      </c>
      <c r="K1309" s="17">
        <f t="shared" si="294"/>
        <v>0</v>
      </c>
      <c r="L1309" s="17">
        <f t="shared" si="294"/>
        <v>0</v>
      </c>
      <c r="M1309" s="17">
        <f t="shared" si="294"/>
        <v>0</v>
      </c>
      <c r="N1309" s="17">
        <f t="shared" si="294"/>
        <v>0</v>
      </c>
      <c r="O1309" s="17">
        <f t="shared" si="294"/>
        <v>0</v>
      </c>
      <c r="P1309" s="17">
        <f t="shared" si="294"/>
        <v>0</v>
      </c>
    </row>
    <row r="1310" spans="1:16" outlineLevel="2">
      <c r="A1310" s="20" t="s">
        <v>1918</v>
      </c>
      <c r="B1310" s="15" t="s">
        <v>1836</v>
      </c>
      <c r="C1310" s="16"/>
      <c r="D1310" s="15"/>
      <c r="E1310" s="17"/>
      <c r="F1310" s="17"/>
      <c r="G1310" s="17"/>
      <c r="H1310" s="17"/>
      <c r="I1310" s="17"/>
      <c r="J1310" s="17"/>
      <c r="K1310" s="17"/>
      <c r="L1310" s="17"/>
      <c r="M1310" s="17"/>
      <c r="N1310" s="17"/>
      <c r="O1310" s="17"/>
      <c r="P1310" s="17"/>
    </row>
    <row r="1311" spans="1:16" outlineLevel="1">
      <c r="A1311" s="7" t="s">
        <v>1919</v>
      </c>
      <c r="B1311" s="15"/>
      <c r="C1311" s="16"/>
      <c r="D1311" s="15"/>
      <c r="E1311" s="17">
        <f t="shared" ref="E1311:P1311" si="295">SUBTOTAL(9,E1310:E1310)</f>
        <v>0</v>
      </c>
      <c r="F1311" s="17">
        <f t="shared" si="295"/>
        <v>0</v>
      </c>
      <c r="G1311" s="17">
        <f t="shared" si="295"/>
        <v>0</v>
      </c>
      <c r="H1311" s="17">
        <f t="shared" si="295"/>
        <v>0</v>
      </c>
      <c r="I1311" s="17">
        <f t="shared" si="295"/>
        <v>0</v>
      </c>
      <c r="J1311" s="17">
        <f t="shared" si="295"/>
        <v>0</v>
      </c>
      <c r="K1311" s="17">
        <f t="shared" si="295"/>
        <v>0</v>
      </c>
      <c r="L1311" s="17">
        <f t="shared" si="295"/>
        <v>0</v>
      </c>
      <c r="M1311" s="17">
        <f t="shared" si="295"/>
        <v>0</v>
      </c>
      <c r="N1311" s="17">
        <f t="shared" si="295"/>
        <v>0</v>
      </c>
      <c r="O1311" s="17">
        <f t="shared" si="295"/>
        <v>0</v>
      </c>
      <c r="P1311" s="17">
        <f t="shared" si="295"/>
        <v>0</v>
      </c>
    </row>
    <row r="1312" spans="1:16" outlineLevel="2">
      <c r="A1312" s="20" t="s">
        <v>1920</v>
      </c>
      <c r="B1312" s="15" t="s">
        <v>1617</v>
      </c>
      <c r="C1312" s="16"/>
      <c r="D1312" s="15"/>
      <c r="E1312" s="17"/>
      <c r="F1312" s="17"/>
      <c r="G1312" s="17"/>
      <c r="H1312" s="17"/>
      <c r="I1312" s="17"/>
      <c r="J1312" s="17"/>
      <c r="K1312" s="17"/>
      <c r="L1312" s="17"/>
      <c r="M1312" s="17"/>
      <c r="N1312" s="17"/>
      <c r="O1312" s="17"/>
      <c r="P1312" s="17"/>
    </row>
    <row r="1313" spans="1:16" outlineLevel="2">
      <c r="A1313" s="20" t="s">
        <v>1920</v>
      </c>
      <c r="B1313" s="15" t="s">
        <v>1617</v>
      </c>
      <c r="C1313" s="16">
        <v>27910</v>
      </c>
      <c r="D1313" s="15" t="s">
        <v>1921</v>
      </c>
      <c r="E1313" s="17">
        <v>117000000</v>
      </c>
      <c r="F1313" s="17">
        <v>0</v>
      </c>
      <c r="G1313" s="17">
        <v>0</v>
      </c>
      <c r="H1313" s="17">
        <v>0</v>
      </c>
      <c r="I1313" s="17">
        <v>0</v>
      </c>
      <c r="J1313" s="17">
        <v>0</v>
      </c>
      <c r="K1313" s="17">
        <v>117000000</v>
      </c>
      <c r="L1313" s="17">
        <v>117000000</v>
      </c>
      <c r="M1313" s="17">
        <v>117000000</v>
      </c>
      <c r="N1313" s="17">
        <v>0</v>
      </c>
      <c r="O1313" s="17">
        <v>0</v>
      </c>
      <c r="P1313" s="17">
        <v>0</v>
      </c>
    </row>
    <row r="1314" spans="1:16" ht="33.75" outlineLevel="2">
      <c r="A1314" s="20" t="s">
        <v>1920</v>
      </c>
      <c r="B1314" s="15" t="s">
        <v>1617</v>
      </c>
      <c r="C1314" s="16">
        <v>27920</v>
      </c>
      <c r="D1314" s="15" t="s">
        <v>1922</v>
      </c>
      <c r="E1314" s="17">
        <v>500000000</v>
      </c>
      <c r="F1314" s="17">
        <v>0</v>
      </c>
      <c r="G1314" s="17">
        <v>0</v>
      </c>
      <c r="H1314" s="17">
        <v>0</v>
      </c>
      <c r="I1314" s="17">
        <v>0</v>
      </c>
      <c r="J1314" s="17">
        <v>500000000</v>
      </c>
      <c r="K1314" s="17">
        <v>0</v>
      </c>
      <c r="L1314" s="17">
        <v>0</v>
      </c>
      <c r="M1314" s="17">
        <v>0</v>
      </c>
      <c r="N1314" s="17">
        <v>0</v>
      </c>
      <c r="O1314" s="17">
        <v>0</v>
      </c>
      <c r="P1314" s="17">
        <v>0</v>
      </c>
    </row>
    <row r="1315" spans="1:16" s="13" customFormat="1" outlineLevel="1">
      <c r="A1315" s="7" t="s">
        <v>1923</v>
      </c>
      <c r="B1315" s="8"/>
      <c r="C1315" s="9"/>
      <c r="D1315" s="8"/>
      <c r="E1315" s="10">
        <f t="shared" ref="E1315:P1315" si="296">SUBTOTAL(9,E1312:E1314)</f>
        <v>617000000</v>
      </c>
      <c r="F1315" s="10">
        <f t="shared" si="296"/>
        <v>0</v>
      </c>
      <c r="G1315" s="10">
        <f t="shared" si="296"/>
        <v>0</v>
      </c>
      <c r="H1315" s="10">
        <f t="shared" si="296"/>
        <v>0</v>
      </c>
      <c r="I1315" s="10">
        <f t="shared" si="296"/>
        <v>0</v>
      </c>
      <c r="J1315" s="10">
        <f t="shared" si="296"/>
        <v>500000000</v>
      </c>
      <c r="K1315" s="10">
        <f t="shared" si="296"/>
        <v>117000000</v>
      </c>
      <c r="L1315" s="10">
        <f t="shared" si="296"/>
        <v>117000000</v>
      </c>
      <c r="M1315" s="10">
        <f t="shared" si="296"/>
        <v>117000000</v>
      </c>
      <c r="N1315" s="10">
        <f t="shared" si="296"/>
        <v>0</v>
      </c>
      <c r="O1315" s="10">
        <f t="shared" si="296"/>
        <v>0</v>
      </c>
      <c r="P1315" s="10">
        <f t="shared" si="296"/>
        <v>0</v>
      </c>
    </row>
    <row r="1316" spans="1:16" outlineLevel="2">
      <c r="A1316" s="20" t="s">
        <v>1924</v>
      </c>
      <c r="B1316" s="15" t="s">
        <v>1736</v>
      </c>
      <c r="C1316" s="16"/>
      <c r="D1316" s="15"/>
      <c r="E1316" s="17"/>
      <c r="F1316" s="17"/>
      <c r="G1316" s="17"/>
      <c r="H1316" s="17"/>
      <c r="I1316" s="17"/>
      <c r="J1316" s="17"/>
      <c r="K1316" s="17"/>
      <c r="L1316" s="17"/>
      <c r="M1316" s="17"/>
      <c r="N1316" s="17"/>
      <c r="O1316" s="17"/>
      <c r="P1316" s="17"/>
    </row>
    <row r="1317" spans="1:16" outlineLevel="1">
      <c r="A1317" s="7" t="s">
        <v>1925</v>
      </c>
      <c r="B1317" s="15"/>
      <c r="C1317" s="16"/>
      <c r="D1317" s="15"/>
      <c r="E1317" s="17">
        <f t="shared" ref="E1317:P1317" si="297">SUBTOTAL(9,E1316:E1316)</f>
        <v>0</v>
      </c>
      <c r="F1317" s="17">
        <f t="shared" si="297"/>
        <v>0</v>
      </c>
      <c r="G1317" s="17">
        <f t="shared" si="297"/>
        <v>0</v>
      </c>
      <c r="H1317" s="17">
        <f t="shared" si="297"/>
        <v>0</v>
      </c>
      <c r="I1317" s="17">
        <f t="shared" si="297"/>
        <v>0</v>
      </c>
      <c r="J1317" s="17">
        <f t="shared" si="297"/>
        <v>0</v>
      </c>
      <c r="K1317" s="17">
        <f t="shared" si="297"/>
        <v>0</v>
      </c>
      <c r="L1317" s="17">
        <f t="shared" si="297"/>
        <v>0</v>
      </c>
      <c r="M1317" s="17">
        <f t="shared" si="297"/>
        <v>0</v>
      </c>
      <c r="N1317" s="17">
        <f t="shared" si="297"/>
        <v>0</v>
      </c>
      <c r="O1317" s="17">
        <f t="shared" si="297"/>
        <v>0</v>
      </c>
      <c r="P1317" s="17">
        <f t="shared" si="297"/>
        <v>0</v>
      </c>
    </row>
    <row r="1318" spans="1:16" ht="22.5" outlineLevel="2">
      <c r="A1318" s="20" t="s">
        <v>1926</v>
      </c>
      <c r="B1318" s="15" t="s">
        <v>1739</v>
      </c>
      <c r="C1318" s="16"/>
      <c r="D1318" s="15"/>
      <c r="E1318" s="17"/>
      <c r="F1318" s="17"/>
      <c r="G1318" s="17"/>
      <c r="H1318" s="17"/>
      <c r="I1318" s="17"/>
      <c r="J1318" s="17"/>
      <c r="K1318" s="17"/>
      <c r="L1318" s="17"/>
      <c r="M1318" s="17"/>
      <c r="N1318" s="17"/>
      <c r="O1318" s="17"/>
      <c r="P1318" s="17"/>
    </row>
    <row r="1319" spans="1:16" outlineLevel="1">
      <c r="A1319" s="7" t="s">
        <v>1927</v>
      </c>
      <c r="B1319" s="15"/>
      <c r="C1319" s="16"/>
      <c r="D1319" s="15"/>
      <c r="E1319" s="17">
        <f t="shared" ref="E1319:P1319" si="298">SUBTOTAL(9,E1318:E1318)</f>
        <v>0</v>
      </c>
      <c r="F1319" s="17">
        <f t="shared" si="298"/>
        <v>0</v>
      </c>
      <c r="G1319" s="17">
        <f t="shared" si="298"/>
        <v>0</v>
      </c>
      <c r="H1319" s="17">
        <f t="shared" si="298"/>
        <v>0</v>
      </c>
      <c r="I1319" s="17">
        <f t="shared" si="298"/>
        <v>0</v>
      </c>
      <c r="J1319" s="17">
        <f t="shared" si="298"/>
        <v>0</v>
      </c>
      <c r="K1319" s="17">
        <f t="shared" si="298"/>
        <v>0</v>
      </c>
      <c r="L1319" s="17">
        <f t="shared" si="298"/>
        <v>0</v>
      </c>
      <c r="M1319" s="17">
        <f t="shared" si="298"/>
        <v>0</v>
      </c>
      <c r="N1319" s="17">
        <f t="shared" si="298"/>
        <v>0</v>
      </c>
      <c r="O1319" s="17">
        <f t="shared" si="298"/>
        <v>0</v>
      </c>
      <c r="P1319" s="17">
        <f t="shared" si="298"/>
        <v>0</v>
      </c>
    </row>
    <row r="1320" spans="1:16" ht="22.5" outlineLevel="2">
      <c r="A1320" s="20" t="s">
        <v>1928</v>
      </c>
      <c r="B1320" s="15" t="s">
        <v>1929</v>
      </c>
      <c r="C1320" s="16"/>
      <c r="D1320" s="15"/>
      <c r="E1320" s="17"/>
      <c r="F1320" s="17"/>
      <c r="G1320" s="17"/>
      <c r="H1320" s="17"/>
      <c r="I1320" s="17"/>
      <c r="J1320" s="17"/>
      <c r="K1320" s="17"/>
      <c r="L1320" s="17"/>
      <c r="M1320" s="17"/>
      <c r="N1320" s="17"/>
      <c r="O1320" s="17"/>
      <c r="P1320" s="17"/>
    </row>
    <row r="1321" spans="1:16" outlineLevel="1">
      <c r="A1321" s="7" t="s">
        <v>1930</v>
      </c>
      <c r="B1321" s="15"/>
      <c r="C1321" s="16"/>
      <c r="D1321" s="15"/>
      <c r="E1321" s="17">
        <f t="shared" ref="E1321:P1321" si="299">SUBTOTAL(9,E1320:E1320)</f>
        <v>0</v>
      </c>
      <c r="F1321" s="17">
        <f t="shared" si="299"/>
        <v>0</v>
      </c>
      <c r="G1321" s="17">
        <f t="shared" si="299"/>
        <v>0</v>
      </c>
      <c r="H1321" s="17">
        <f t="shared" si="299"/>
        <v>0</v>
      </c>
      <c r="I1321" s="17">
        <f t="shared" si="299"/>
        <v>0</v>
      </c>
      <c r="J1321" s="17">
        <f t="shared" si="299"/>
        <v>0</v>
      </c>
      <c r="K1321" s="17">
        <f t="shared" si="299"/>
        <v>0</v>
      </c>
      <c r="L1321" s="17">
        <f t="shared" si="299"/>
        <v>0</v>
      </c>
      <c r="M1321" s="17">
        <f t="shared" si="299"/>
        <v>0</v>
      </c>
      <c r="N1321" s="17">
        <f t="shared" si="299"/>
        <v>0</v>
      </c>
      <c r="O1321" s="17">
        <f t="shared" si="299"/>
        <v>0</v>
      </c>
      <c r="P1321" s="17">
        <f t="shared" si="299"/>
        <v>0</v>
      </c>
    </row>
    <row r="1322" spans="1:16" ht="22.5" outlineLevel="2">
      <c r="A1322" s="20" t="s">
        <v>1931</v>
      </c>
      <c r="B1322" s="15" t="s">
        <v>440</v>
      </c>
      <c r="C1322" s="16"/>
      <c r="D1322" s="15"/>
      <c r="E1322" s="17"/>
      <c r="F1322" s="17"/>
      <c r="G1322" s="17"/>
      <c r="H1322" s="17"/>
      <c r="I1322" s="17"/>
      <c r="J1322" s="17"/>
      <c r="K1322" s="17"/>
      <c r="L1322" s="17"/>
      <c r="M1322" s="17"/>
      <c r="N1322" s="17"/>
      <c r="O1322" s="17"/>
      <c r="P1322" s="17"/>
    </row>
    <row r="1323" spans="1:16" ht="22.5" outlineLevel="2">
      <c r="A1323" s="20" t="s">
        <v>1931</v>
      </c>
      <c r="B1323" s="15" t="s">
        <v>440</v>
      </c>
      <c r="C1323" s="16">
        <v>27930</v>
      </c>
      <c r="D1323" s="15" t="s">
        <v>1932</v>
      </c>
      <c r="E1323" s="17">
        <v>2087322300</v>
      </c>
      <c r="F1323" s="17">
        <v>0</v>
      </c>
      <c r="G1323" s="17">
        <v>206233502</v>
      </c>
      <c r="H1323" s="17">
        <v>206233502</v>
      </c>
      <c r="I1323" s="17">
        <v>0</v>
      </c>
      <c r="J1323" s="17">
        <v>17000000</v>
      </c>
      <c r="K1323" s="17">
        <v>2070322300</v>
      </c>
      <c r="L1323" s="17">
        <v>2043853831</v>
      </c>
      <c r="M1323" s="17">
        <v>2043853831</v>
      </c>
      <c r="N1323" s="17">
        <v>2043853831</v>
      </c>
      <c r="O1323" s="17">
        <v>2043853831</v>
      </c>
      <c r="P1323" s="17">
        <v>26468469</v>
      </c>
    </row>
    <row r="1324" spans="1:16" ht="22.5" outlineLevel="2">
      <c r="A1324" s="20" t="s">
        <v>1931</v>
      </c>
      <c r="B1324" s="15" t="s">
        <v>440</v>
      </c>
      <c r="C1324" s="16">
        <v>27940</v>
      </c>
      <c r="D1324" s="15" t="s">
        <v>442</v>
      </c>
      <c r="E1324" s="17">
        <v>58494450</v>
      </c>
      <c r="F1324" s="17">
        <v>0</v>
      </c>
      <c r="G1324" s="17">
        <v>0</v>
      </c>
      <c r="H1324" s="17">
        <v>0</v>
      </c>
      <c r="I1324" s="17">
        <v>0</v>
      </c>
      <c r="J1324" s="17">
        <v>0</v>
      </c>
      <c r="K1324" s="17">
        <v>58494450</v>
      </c>
      <c r="L1324" s="17">
        <v>57346293</v>
      </c>
      <c r="M1324" s="17">
        <v>57346293</v>
      </c>
      <c r="N1324" s="17">
        <v>57346293</v>
      </c>
      <c r="O1324" s="17">
        <v>57346293</v>
      </c>
      <c r="P1324" s="17">
        <v>1148157</v>
      </c>
    </row>
    <row r="1325" spans="1:16" ht="22.5" outlineLevel="2">
      <c r="A1325" s="20" t="s">
        <v>1931</v>
      </c>
      <c r="B1325" s="15" t="s">
        <v>440</v>
      </c>
      <c r="C1325" s="16">
        <v>27950</v>
      </c>
      <c r="D1325" s="15" t="s">
        <v>960</v>
      </c>
      <c r="E1325" s="17">
        <v>36414000</v>
      </c>
      <c r="F1325" s="17">
        <v>0</v>
      </c>
      <c r="G1325" s="17">
        <v>0</v>
      </c>
      <c r="H1325" s="17">
        <v>0</v>
      </c>
      <c r="I1325" s="17">
        <v>0</v>
      </c>
      <c r="J1325" s="17">
        <v>21000000</v>
      </c>
      <c r="K1325" s="17">
        <v>15414000</v>
      </c>
      <c r="L1325" s="17">
        <v>14722644</v>
      </c>
      <c r="M1325" s="17">
        <v>14722644</v>
      </c>
      <c r="N1325" s="17">
        <v>14722644</v>
      </c>
      <c r="O1325" s="17">
        <v>14722644</v>
      </c>
      <c r="P1325" s="17">
        <v>691356</v>
      </c>
    </row>
    <row r="1326" spans="1:16" ht="22.5" outlineLevel="2">
      <c r="A1326" s="20" t="s">
        <v>1931</v>
      </c>
      <c r="B1326" s="15" t="s">
        <v>440</v>
      </c>
      <c r="C1326" s="16">
        <v>27960</v>
      </c>
      <c r="D1326" s="15" t="s">
        <v>1933</v>
      </c>
      <c r="E1326" s="17">
        <v>70000000</v>
      </c>
      <c r="F1326" s="17">
        <v>0</v>
      </c>
      <c r="G1326" s="17">
        <v>0</v>
      </c>
      <c r="H1326" s="17">
        <v>0</v>
      </c>
      <c r="I1326" s="17">
        <v>8000000</v>
      </c>
      <c r="J1326" s="17">
        <v>10000000</v>
      </c>
      <c r="K1326" s="17">
        <v>68000000</v>
      </c>
      <c r="L1326" s="17">
        <v>59972690</v>
      </c>
      <c r="M1326" s="17">
        <v>59972690</v>
      </c>
      <c r="N1326" s="17">
        <v>59972690</v>
      </c>
      <c r="O1326" s="17">
        <v>59972690</v>
      </c>
      <c r="P1326" s="17">
        <v>8027310</v>
      </c>
    </row>
    <row r="1327" spans="1:16" ht="22.5" outlineLevel="2">
      <c r="A1327" s="20" t="s">
        <v>1931</v>
      </c>
      <c r="B1327" s="15" t="s">
        <v>440</v>
      </c>
      <c r="C1327" s="16">
        <v>27970</v>
      </c>
      <c r="D1327" s="15" t="s">
        <v>875</v>
      </c>
      <c r="E1327" s="17">
        <v>91854000</v>
      </c>
      <c r="F1327" s="17">
        <v>0</v>
      </c>
      <c r="G1327" s="17">
        <v>0</v>
      </c>
      <c r="H1327" s="17">
        <v>0</v>
      </c>
      <c r="I1327" s="17">
        <v>6000000</v>
      </c>
      <c r="J1327" s="17">
        <v>0</v>
      </c>
      <c r="K1327" s="17">
        <v>97854000</v>
      </c>
      <c r="L1327" s="17">
        <v>84724785</v>
      </c>
      <c r="M1327" s="17">
        <v>84724785</v>
      </c>
      <c r="N1327" s="17">
        <v>84724785</v>
      </c>
      <c r="O1327" s="17">
        <v>84724785</v>
      </c>
      <c r="P1327" s="17">
        <v>13129215</v>
      </c>
    </row>
    <row r="1328" spans="1:16" ht="22.5" outlineLevel="2">
      <c r="A1328" s="20" t="s">
        <v>1931</v>
      </c>
      <c r="B1328" s="15" t="s">
        <v>440</v>
      </c>
      <c r="C1328" s="16">
        <v>27980</v>
      </c>
      <c r="D1328" s="15" t="s">
        <v>1934</v>
      </c>
      <c r="E1328" s="17">
        <v>57903300</v>
      </c>
      <c r="F1328" s="17">
        <v>0</v>
      </c>
      <c r="G1328" s="17">
        <v>0</v>
      </c>
      <c r="H1328" s="17">
        <v>0</v>
      </c>
      <c r="I1328" s="17">
        <v>0</v>
      </c>
      <c r="J1328" s="17">
        <v>0</v>
      </c>
      <c r="K1328" s="17">
        <v>57903300</v>
      </c>
      <c r="L1328" s="17">
        <v>57903296</v>
      </c>
      <c r="M1328" s="17">
        <v>57903296</v>
      </c>
      <c r="N1328" s="17">
        <v>57903296</v>
      </c>
      <c r="O1328" s="17">
        <v>57903296</v>
      </c>
      <c r="P1328" s="17">
        <v>4</v>
      </c>
    </row>
    <row r="1329" spans="1:16" ht="22.5" outlineLevel="2">
      <c r="A1329" s="20" t="s">
        <v>1931</v>
      </c>
      <c r="B1329" s="15" t="s">
        <v>440</v>
      </c>
      <c r="C1329" s="16">
        <v>27990</v>
      </c>
      <c r="D1329" s="15" t="s">
        <v>1935</v>
      </c>
      <c r="E1329" s="17">
        <v>11241300</v>
      </c>
      <c r="F1329" s="17">
        <v>0</v>
      </c>
      <c r="G1329" s="17">
        <v>0</v>
      </c>
      <c r="H1329" s="17">
        <v>0</v>
      </c>
      <c r="I1329" s="17">
        <v>0</v>
      </c>
      <c r="J1329" s="17">
        <v>0</v>
      </c>
      <c r="K1329" s="17">
        <v>11241300</v>
      </c>
      <c r="L1329" s="17">
        <v>10504395</v>
      </c>
      <c r="M1329" s="17">
        <v>10504395</v>
      </c>
      <c r="N1329" s="17">
        <v>10504395</v>
      </c>
      <c r="O1329" s="17">
        <v>10504395</v>
      </c>
      <c r="P1329" s="17">
        <v>736905</v>
      </c>
    </row>
    <row r="1330" spans="1:16" ht="22.5" outlineLevel="2">
      <c r="A1330" s="20" t="s">
        <v>1931</v>
      </c>
      <c r="B1330" s="15" t="s">
        <v>440</v>
      </c>
      <c r="C1330" s="16">
        <v>28000</v>
      </c>
      <c r="D1330" s="15" t="s">
        <v>877</v>
      </c>
      <c r="E1330" s="17">
        <v>91000000</v>
      </c>
      <c r="F1330" s="17">
        <v>0</v>
      </c>
      <c r="G1330" s="17">
        <v>0</v>
      </c>
      <c r="H1330" s="17">
        <v>0</v>
      </c>
      <c r="I1330" s="17">
        <v>0</v>
      </c>
      <c r="J1330" s="17">
        <v>0</v>
      </c>
      <c r="K1330" s="17">
        <v>91000000</v>
      </c>
      <c r="L1330" s="17">
        <v>89290401</v>
      </c>
      <c r="M1330" s="17">
        <v>89290401</v>
      </c>
      <c r="N1330" s="17">
        <v>89290401</v>
      </c>
      <c r="O1330" s="17">
        <v>89290401</v>
      </c>
      <c r="P1330" s="17">
        <v>1709599</v>
      </c>
    </row>
    <row r="1331" spans="1:16" ht="22.5" outlineLevel="2">
      <c r="A1331" s="20" t="s">
        <v>1931</v>
      </c>
      <c r="B1331" s="15" t="s">
        <v>440</v>
      </c>
      <c r="C1331" s="16">
        <v>28010</v>
      </c>
      <c r="D1331" s="15" t="s">
        <v>876</v>
      </c>
      <c r="E1331" s="17">
        <v>191364600</v>
      </c>
      <c r="F1331" s="17">
        <v>0</v>
      </c>
      <c r="G1331" s="17">
        <v>0</v>
      </c>
      <c r="H1331" s="17">
        <v>0</v>
      </c>
      <c r="I1331" s="17">
        <v>7000000</v>
      </c>
      <c r="J1331" s="17">
        <v>0</v>
      </c>
      <c r="K1331" s="17">
        <v>198364600</v>
      </c>
      <c r="L1331" s="17">
        <v>189350595</v>
      </c>
      <c r="M1331" s="17">
        <v>189350595</v>
      </c>
      <c r="N1331" s="17">
        <v>189350595</v>
      </c>
      <c r="O1331" s="17">
        <v>189350595</v>
      </c>
      <c r="P1331" s="17">
        <v>9014005</v>
      </c>
    </row>
    <row r="1332" spans="1:16" ht="22.5" outlineLevel="2">
      <c r="A1332" s="20" t="s">
        <v>1931</v>
      </c>
      <c r="B1332" s="15" t="s">
        <v>440</v>
      </c>
      <c r="C1332" s="16">
        <v>28020</v>
      </c>
      <c r="D1332" s="15" t="s">
        <v>1936</v>
      </c>
      <c r="E1332" s="17">
        <v>6652800</v>
      </c>
      <c r="F1332" s="17">
        <v>0</v>
      </c>
      <c r="G1332" s="17">
        <v>0</v>
      </c>
      <c r="H1332" s="17">
        <v>0</v>
      </c>
      <c r="I1332" s="17">
        <v>0</v>
      </c>
      <c r="J1332" s="17">
        <v>3000000</v>
      </c>
      <c r="K1332" s="17">
        <v>3652800</v>
      </c>
      <c r="L1332" s="17">
        <v>1659774</v>
      </c>
      <c r="M1332" s="17">
        <v>1659774</v>
      </c>
      <c r="N1332" s="17">
        <v>1659774</v>
      </c>
      <c r="O1332" s="17">
        <v>1659774</v>
      </c>
      <c r="P1332" s="17">
        <v>1993026</v>
      </c>
    </row>
    <row r="1333" spans="1:16" ht="22.5" outlineLevel="2">
      <c r="A1333" s="20" t="s">
        <v>1931</v>
      </c>
      <c r="B1333" s="15" t="s">
        <v>440</v>
      </c>
      <c r="C1333" s="16">
        <v>28030</v>
      </c>
      <c r="D1333" s="15" t="s">
        <v>443</v>
      </c>
      <c r="E1333" s="17">
        <v>4536000</v>
      </c>
      <c r="F1333" s="17">
        <v>0</v>
      </c>
      <c r="G1333" s="17">
        <v>0</v>
      </c>
      <c r="H1333" s="17">
        <v>0</v>
      </c>
      <c r="I1333" s="17">
        <v>0</v>
      </c>
      <c r="J1333" s="17">
        <v>4000000</v>
      </c>
      <c r="K1333" s="17">
        <v>536000</v>
      </c>
      <c r="L1333" s="17">
        <v>0</v>
      </c>
      <c r="M1333" s="17">
        <v>0</v>
      </c>
      <c r="N1333" s="17">
        <v>0</v>
      </c>
      <c r="O1333" s="17">
        <v>0</v>
      </c>
      <c r="P1333" s="17">
        <v>536000</v>
      </c>
    </row>
    <row r="1334" spans="1:16" ht="22.5" outlineLevel="2">
      <c r="A1334" s="20" t="s">
        <v>1931</v>
      </c>
      <c r="B1334" s="15" t="s">
        <v>440</v>
      </c>
      <c r="C1334" s="16">
        <v>28040</v>
      </c>
      <c r="D1334" s="15" t="s">
        <v>1937</v>
      </c>
      <c r="E1334" s="17">
        <v>9072000</v>
      </c>
      <c r="F1334" s="17">
        <v>0</v>
      </c>
      <c r="G1334" s="17">
        <v>0</v>
      </c>
      <c r="H1334" s="17">
        <v>0</v>
      </c>
      <c r="I1334" s="17">
        <v>17000000</v>
      </c>
      <c r="J1334" s="17">
        <v>0</v>
      </c>
      <c r="K1334" s="17">
        <v>26072000</v>
      </c>
      <c r="L1334" s="17">
        <v>21795833</v>
      </c>
      <c r="M1334" s="17">
        <v>21795833</v>
      </c>
      <c r="N1334" s="17">
        <v>21795833</v>
      </c>
      <c r="O1334" s="17">
        <v>21795833</v>
      </c>
      <c r="P1334" s="17">
        <v>4276167</v>
      </c>
    </row>
    <row r="1335" spans="1:16" ht="22.5" outlineLevel="2">
      <c r="A1335" s="20" t="s">
        <v>1931</v>
      </c>
      <c r="B1335" s="15" t="s">
        <v>440</v>
      </c>
      <c r="C1335" s="16">
        <v>28050</v>
      </c>
      <c r="D1335" s="15" t="s">
        <v>452</v>
      </c>
      <c r="E1335" s="17">
        <v>32000000</v>
      </c>
      <c r="F1335" s="17">
        <v>0</v>
      </c>
      <c r="G1335" s="17">
        <v>0</v>
      </c>
      <c r="H1335" s="17">
        <v>0</v>
      </c>
      <c r="I1335" s="17">
        <v>0</v>
      </c>
      <c r="J1335" s="17">
        <v>8000000</v>
      </c>
      <c r="K1335" s="17">
        <v>24000000</v>
      </c>
      <c r="L1335" s="17">
        <v>21202833</v>
      </c>
      <c r="M1335" s="17">
        <v>21202833</v>
      </c>
      <c r="N1335" s="17">
        <v>21202833</v>
      </c>
      <c r="O1335" s="17">
        <v>21202833</v>
      </c>
      <c r="P1335" s="17">
        <v>2797167</v>
      </c>
    </row>
    <row r="1336" spans="1:16" s="13" customFormat="1" outlineLevel="1">
      <c r="A1336" s="7" t="s">
        <v>1938</v>
      </c>
      <c r="B1336" s="8"/>
      <c r="C1336" s="9"/>
      <c r="D1336" s="8"/>
      <c r="E1336" s="10">
        <f t="shared" ref="E1336:P1336" si="300">SUBTOTAL(9,E1322:E1335)</f>
        <v>2747854750</v>
      </c>
      <c r="F1336" s="10">
        <f t="shared" si="300"/>
        <v>0</v>
      </c>
      <c r="G1336" s="10">
        <f t="shared" si="300"/>
        <v>206233502</v>
      </c>
      <c r="H1336" s="10">
        <f t="shared" si="300"/>
        <v>206233502</v>
      </c>
      <c r="I1336" s="10">
        <f t="shared" si="300"/>
        <v>38000000</v>
      </c>
      <c r="J1336" s="10">
        <f t="shared" si="300"/>
        <v>63000000</v>
      </c>
      <c r="K1336" s="10">
        <f t="shared" si="300"/>
        <v>2722854750</v>
      </c>
      <c r="L1336" s="10">
        <f t="shared" si="300"/>
        <v>2652327370</v>
      </c>
      <c r="M1336" s="10">
        <f t="shared" si="300"/>
        <v>2652327370</v>
      </c>
      <c r="N1336" s="10">
        <f t="shared" si="300"/>
        <v>2652327370</v>
      </c>
      <c r="O1336" s="10">
        <f t="shared" si="300"/>
        <v>2652327370</v>
      </c>
      <c r="P1336" s="10">
        <f t="shared" si="300"/>
        <v>70527380</v>
      </c>
    </row>
    <row r="1337" spans="1:16" outlineLevel="2">
      <c r="A1337" s="20" t="s">
        <v>1939</v>
      </c>
      <c r="B1337" s="15" t="s">
        <v>456</v>
      </c>
      <c r="C1337" s="16"/>
      <c r="D1337" s="15"/>
      <c r="E1337" s="17"/>
      <c r="F1337" s="17"/>
      <c r="G1337" s="17"/>
      <c r="H1337" s="17"/>
      <c r="I1337" s="17"/>
      <c r="J1337" s="17"/>
      <c r="K1337" s="17"/>
      <c r="L1337" s="17"/>
      <c r="M1337" s="17"/>
      <c r="N1337" s="17"/>
      <c r="O1337" s="17"/>
      <c r="P1337" s="17"/>
    </row>
    <row r="1338" spans="1:16" outlineLevel="2">
      <c r="A1338" s="20" t="s">
        <v>1939</v>
      </c>
      <c r="B1338" s="15" t="s">
        <v>456</v>
      </c>
      <c r="C1338" s="16">
        <v>28060</v>
      </c>
      <c r="D1338" s="15" t="s">
        <v>1940</v>
      </c>
      <c r="E1338" s="17">
        <v>25000000</v>
      </c>
      <c r="F1338" s="17">
        <v>0</v>
      </c>
      <c r="G1338" s="17">
        <v>25000000</v>
      </c>
      <c r="H1338" s="17">
        <v>25000000</v>
      </c>
      <c r="I1338" s="17">
        <v>0</v>
      </c>
      <c r="J1338" s="17">
        <v>0</v>
      </c>
      <c r="K1338" s="17">
        <v>25000000</v>
      </c>
      <c r="L1338" s="17">
        <v>0</v>
      </c>
      <c r="M1338" s="17">
        <v>0</v>
      </c>
      <c r="N1338" s="17">
        <v>0</v>
      </c>
      <c r="O1338" s="17">
        <v>0</v>
      </c>
      <c r="P1338" s="17">
        <v>25000000</v>
      </c>
    </row>
    <row r="1339" spans="1:16" outlineLevel="2">
      <c r="A1339" s="20" t="s">
        <v>1939</v>
      </c>
      <c r="B1339" s="15" t="s">
        <v>456</v>
      </c>
      <c r="C1339" s="16">
        <v>28070</v>
      </c>
      <c r="D1339" s="15" t="s">
        <v>1941</v>
      </c>
      <c r="E1339" s="17">
        <v>4521177752</v>
      </c>
      <c r="F1339" s="17">
        <v>0</v>
      </c>
      <c r="G1339" s="17">
        <v>127316489</v>
      </c>
      <c r="H1339" s="17">
        <v>432203170</v>
      </c>
      <c r="I1339" s="17">
        <v>0</v>
      </c>
      <c r="J1339" s="17">
        <v>0</v>
      </c>
      <c r="K1339" s="17">
        <v>4826064433</v>
      </c>
      <c r="L1339" s="17">
        <v>4627577669</v>
      </c>
      <c r="M1339" s="17">
        <v>4627577669</v>
      </c>
      <c r="N1339" s="17">
        <v>4568850620</v>
      </c>
      <c r="O1339" s="17">
        <v>4432080699</v>
      </c>
      <c r="P1339" s="17">
        <v>198486764</v>
      </c>
    </row>
    <row r="1340" spans="1:16" ht="22.5" outlineLevel="2">
      <c r="A1340" s="20" t="s">
        <v>1939</v>
      </c>
      <c r="B1340" s="15" t="s">
        <v>456</v>
      </c>
      <c r="C1340" s="16">
        <v>280702</v>
      </c>
      <c r="D1340" s="15" t="s">
        <v>1942</v>
      </c>
      <c r="E1340" s="17">
        <v>0</v>
      </c>
      <c r="F1340" s="17">
        <v>0</v>
      </c>
      <c r="G1340" s="17">
        <v>0</v>
      </c>
      <c r="H1340" s="17">
        <v>66517509</v>
      </c>
      <c r="I1340" s="17">
        <v>0</v>
      </c>
      <c r="J1340" s="17">
        <v>0</v>
      </c>
      <c r="K1340" s="17">
        <v>66517509</v>
      </c>
      <c r="L1340" s="17">
        <v>49750344</v>
      </c>
      <c r="M1340" s="17">
        <v>49750344</v>
      </c>
      <c r="N1340" s="17">
        <v>49750344</v>
      </c>
      <c r="O1340" s="17">
        <v>49750344</v>
      </c>
      <c r="P1340" s="17">
        <v>16767165</v>
      </c>
    </row>
    <row r="1341" spans="1:16" s="13" customFormat="1" outlineLevel="1">
      <c r="A1341" s="7" t="s">
        <v>1943</v>
      </c>
      <c r="B1341" s="8"/>
      <c r="C1341" s="9"/>
      <c r="D1341" s="8"/>
      <c r="E1341" s="10">
        <f t="shared" ref="E1341:P1341" si="301">SUBTOTAL(9,E1337:E1340)</f>
        <v>4546177752</v>
      </c>
      <c r="F1341" s="10">
        <f t="shared" si="301"/>
        <v>0</v>
      </c>
      <c r="G1341" s="10">
        <f t="shared" si="301"/>
        <v>152316489</v>
      </c>
      <c r="H1341" s="10">
        <f t="shared" si="301"/>
        <v>523720679</v>
      </c>
      <c r="I1341" s="10">
        <f t="shared" si="301"/>
        <v>0</v>
      </c>
      <c r="J1341" s="10">
        <f t="shared" si="301"/>
        <v>0</v>
      </c>
      <c r="K1341" s="10">
        <f t="shared" si="301"/>
        <v>4917581942</v>
      </c>
      <c r="L1341" s="10">
        <f t="shared" si="301"/>
        <v>4677328013</v>
      </c>
      <c r="M1341" s="10">
        <f t="shared" si="301"/>
        <v>4677328013</v>
      </c>
      <c r="N1341" s="10">
        <f t="shared" si="301"/>
        <v>4618600964</v>
      </c>
      <c r="O1341" s="10">
        <f t="shared" si="301"/>
        <v>4481831043</v>
      </c>
      <c r="P1341" s="10">
        <f t="shared" si="301"/>
        <v>240253929</v>
      </c>
    </row>
    <row r="1342" spans="1:16" ht="22.5" outlineLevel="2">
      <c r="A1342" s="20" t="s">
        <v>1944</v>
      </c>
      <c r="B1342" s="15" t="s">
        <v>1945</v>
      </c>
      <c r="C1342" s="16"/>
      <c r="D1342" s="15"/>
      <c r="E1342" s="17"/>
      <c r="F1342" s="17"/>
      <c r="G1342" s="17"/>
      <c r="H1342" s="17"/>
      <c r="I1342" s="17"/>
      <c r="J1342" s="17"/>
      <c r="K1342" s="17"/>
      <c r="L1342" s="17"/>
      <c r="M1342" s="17"/>
      <c r="N1342" s="17"/>
      <c r="O1342" s="17"/>
      <c r="P1342" s="17"/>
    </row>
    <row r="1343" spans="1:16" ht="22.5" outlineLevel="2">
      <c r="A1343" s="20" t="s">
        <v>1944</v>
      </c>
      <c r="B1343" s="15" t="s">
        <v>1945</v>
      </c>
      <c r="C1343" s="16">
        <v>28080</v>
      </c>
      <c r="D1343" s="15" t="s">
        <v>1946</v>
      </c>
      <c r="E1343" s="17">
        <v>82287450</v>
      </c>
      <c r="F1343" s="17">
        <v>0</v>
      </c>
      <c r="G1343" s="17">
        <v>0</v>
      </c>
      <c r="H1343" s="17">
        <v>0</v>
      </c>
      <c r="I1343" s="17">
        <v>0</v>
      </c>
      <c r="J1343" s="17">
        <v>0</v>
      </c>
      <c r="K1343" s="17">
        <v>82287450</v>
      </c>
      <c r="L1343" s="17">
        <v>73009400</v>
      </c>
      <c r="M1343" s="17">
        <v>73009400</v>
      </c>
      <c r="N1343" s="17">
        <v>73009400</v>
      </c>
      <c r="O1343" s="17">
        <v>73009400</v>
      </c>
      <c r="P1343" s="17">
        <v>9278050</v>
      </c>
    </row>
    <row r="1344" spans="1:16" ht="22.5" outlineLevel="2">
      <c r="A1344" s="20" t="s">
        <v>1944</v>
      </c>
      <c r="B1344" s="15" t="s">
        <v>1945</v>
      </c>
      <c r="C1344" s="16">
        <v>28090</v>
      </c>
      <c r="D1344" s="15" t="s">
        <v>896</v>
      </c>
      <c r="E1344" s="17">
        <v>13714050</v>
      </c>
      <c r="F1344" s="17">
        <v>0</v>
      </c>
      <c r="G1344" s="17">
        <v>0</v>
      </c>
      <c r="H1344" s="17">
        <v>0</v>
      </c>
      <c r="I1344" s="17">
        <v>0</v>
      </c>
      <c r="J1344" s="17">
        <v>0</v>
      </c>
      <c r="K1344" s="17">
        <v>13714050</v>
      </c>
      <c r="L1344" s="17">
        <v>12170700</v>
      </c>
      <c r="M1344" s="17">
        <v>12170700</v>
      </c>
      <c r="N1344" s="17">
        <v>12170700</v>
      </c>
      <c r="O1344" s="17">
        <v>12170700</v>
      </c>
      <c r="P1344" s="17">
        <v>1543350</v>
      </c>
    </row>
    <row r="1345" spans="1:16" ht="22.5" outlineLevel="2">
      <c r="A1345" s="20" t="s">
        <v>1944</v>
      </c>
      <c r="B1345" s="15" t="s">
        <v>1945</v>
      </c>
      <c r="C1345" s="16">
        <v>28100</v>
      </c>
      <c r="D1345" s="15" t="s">
        <v>1947</v>
      </c>
      <c r="E1345" s="17">
        <v>27429150</v>
      </c>
      <c r="F1345" s="17">
        <v>0</v>
      </c>
      <c r="G1345" s="17">
        <v>0</v>
      </c>
      <c r="H1345" s="17">
        <v>0</v>
      </c>
      <c r="I1345" s="17">
        <v>0</v>
      </c>
      <c r="J1345" s="17">
        <v>0</v>
      </c>
      <c r="K1345" s="17">
        <v>27429150</v>
      </c>
      <c r="L1345" s="17">
        <v>24329100</v>
      </c>
      <c r="M1345" s="17">
        <v>24329100</v>
      </c>
      <c r="N1345" s="17">
        <v>24329100</v>
      </c>
      <c r="O1345" s="17">
        <v>24329100</v>
      </c>
      <c r="P1345" s="17">
        <v>3100050</v>
      </c>
    </row>
    <row r="1346" spans="1:16" ht="22.5" outlineLevel="2">
      <c r="A1346" s="20" t="s">
        <v>1944</v>
      </c>
      <c r="B1346" s="15" t="s">
        <v>1945</v>
      </c>
      <c r="C1346" s="16">
        <v>28110</v>
      </c>
      <c r="D1346" s="15" t="s">
        <v>1948</v>
      </c>
      <c r="E1346" s="17">
        <v>109716600</v>
      </c>
      <c r="F1346" s="17">
        <v>0</v>
      </c>
      <c r="G1346" s="17">
        <v>0</v>
      </c>
      <c r="H1346" s="17">
        <v>0</v>
      </c>
      <c r="I1346" s="17">
        <v>0</v>
      </c>
      <c r="J1346" s="17">
        <v>0</v>
      </c>
      <c r="K1346" s="17">
        <v>109716600</v>
      </c>
      <c r="L1346" s="17">
        <v>97355300</v>
      </c>
      <c r="M1346" s="17">
        <v>97355300</v>
      </c>
      <c r="N1346" s="17">
        <v>97355300</v>
      </c>
      <c r="O1346" s="17">
        <v>97355300</v>
      </c>
      <c r="P1346" s="17">
        <v>12361300</v>
      </c>
    </row>
    <row r="1347" spans="1:16" ht="22.5" outlineLevel="2">
      <c r="A1347" s="20" t="s">
        <v>1944</v>
      </c>
      <c r="B1347" s="15" t="s">
        <v>1945</v>
      </c>
      <c r="C1347" s="16">
        <v>28120</v>
      </c>
      <c r="D1347" s="15" t="s">
        <v>899</v>
      </c>
      <c r="E1347" s="17">
        <v>13714050</v>
      </c>
      <c r="F1347" s="17">
        <v>0</v>
      </c>
      <c r="G1347" s="17">
        <v>0</v>
      </c>
      <c r="H1347" s="17">
        <v>0</v>
      </c>
      <c r="I1347" s="17">
        <v>0</v>
      </c>
      <c r="J1347" s="17">
        <v>0</v>
      </c>
      <c r="K1347" s="17">
        <v>13714050</v>
      </c>
      <c r="L1347" s="17">
        <v>12170700</v>
      </c>
      <c r="M1347" s="17">
        <v>12170700</v>
      </c>
      <c r="N1347" s="17">
        <v>12170700</v>
      </c>
      <c r="O1347" s="17">
        <v>12170700</v>
      </c>
      <c r="P1347" s="17">
        <v>1543350</v>
      </c>
    </row>
    <row r="1348" spans="1:16" s="13" customFormat="1" outlineLevel="1">
      <c r="A1348" s="7" t="s">
        <v>1949</v>
      </c>
      <c r="B1348" s="8"/>
      <c r="C1348" s="9"/>
      <c r="D1348" s="8"/>
      <c r="E1348" s="10">
        <f t="shared" ref="E1348:P1348" si="302">SUBTOTAL(9,E1342:E1347)</f>
        <v>246861300</v>
      </c>
      <c r="F1348" s="10">
        <f t="shared" si="302"/>
        <v>0</v>
      </c>
      <c r="G1348" s="10">
        <f t="shared" si="302"/>
        <v>0</v>
      </c>
      <c r="H1348" s="10">
        <f t="shared" si="302"/>
        <v>0</v>
      </c>
      <c r="I1348" s="10">
        <f t="shared" si="302"/>
        <v>0</v>
      </c>
      <c r="J1348" s="10">
        <f t="shared" si="302"/>
        <v>0</v>
      </c>
      <c r="K1348" s="10">
        <f t="shared" si="302"/>
        <v>246861300</v>
      </c>
      <c r="L1348" s="10">
        <f t="shared" si="302"/>
        <v>219035200</v>
      </c>
      <c r="M1348" s="10">
        <f t="shared" si="302"/>
        <v>219035200</v>
      </c>
      <c r="N1348" s="10">
        <f t="shared" si="302"/>
        <v>219035200</v>
      </c>
      <c r="O1348" s="10">
        <f t="shared" si="302"/>
        <v>219035200</v>
      </c>
      <c r="P1348" s="10">
        <f t="shared" si="302"/>
        <v>27826100</v>
      </c>
    </row>
    <row r="1349" spans="1:16" ht="22.5" outlineLevel="2">
      <c r="A1349" s="20" t="s">
        <v>1950</v>
      </c>
      <c r="B1349" s="15" t="s">
        <v>1951</v>
      </c>
      <c r="C1349" s="16"/>
      <c r="D1349" s="15"/>
      <c r="E1349" s="17"/>
      <c r="F1349" s="17"/>
      <c r="G1349" s="17"/>
      <c r="H1349" s="17"/>
      <c r="I1349" s="17"/>
      <c r="J1349" s="17"/>
      <c r="K1349" s="17"/>
      <c r="L1349" s="17"/>
      <c r="M1349" s="17"/>
      <c r="N1349" s="17"/>
      <c r="O1349" s="17"/>
      <c r="P1349" s="17"/>
    </row>
    <row r="1350" spans="1:16" outlineLevel="1">
      <c r="A1350" s="7" t="s">
        <v>1952</v>
      </c>
      <c r="B1350" s="15"/>
      <c r="C1350" s="16"/>
      <c r="D1350" s="15"/>
      <c r="E1350" s="17">
        <f t="shared" ref="E1350:P1350" si="303">SUBTOTAL(9,E1349:E1349)</f>
        <v>0</v>
      </c>
      <c r="F1350" s="17">
        <f t="shared" si="303"/>
        <v>0</v>
      </c>
      <c r="G1350" s="17">
        <f t="shared" si="303"/>
        <v>0</v>
      </c>
      <c r="H1350" s="17">
        <f t="shared" si="303"/>
        <v>0</v>
      </c>
      <c r="I1350" s="17">
        <f t="shared" si="303"/>
        <v>0</v>
      </c>
      <c r="J1350" s="17">
        <f t="shared" si="303"/>
        <v>0</v>
      </c>
      <c r="K1350" s="17">
        <f t="shared" si="303"/>
        <v>0</v>
      </c>
      <c r="L1350" s="17">
        <f t="shared" si="303"/>
        <v>0</v>
      </c>
      <c r="M1350" s="17">
        <f t="shared" si="303"/>
        <v>0</v>
      </c>
      <c r="N1350" s="17">
        <f t="shared" si="303"/>
        <v>0</v>
      </c>
      <c r="O1350" s="17">
        <f t="shared" si="303"/>
        <v>0</v>
      </c>
      <c r="P1350" s="17">
        <f t="shared" si="303"/>
        <v>0</v>
      </c>
    </row>
    <row r="1351" spans="1:16" outlineLevel="2">
      <c r="A1351" s="20" t="s">
        <v>1953</v>
      </c>
      <c r="B1351" s="15" t="s">
        <v>1954</v>
      </c>
      <c r="C1351" s="16"/>
      <c r="D1351" s="15"/>
      <c r="E1351" s="17"/>
      <c r="F1351" s="17"/>
      <c r="G1351" s="17"/>
      <c r="H1351" s="17"/>
      <c r="I1351" s="17"/>
      <c r="J1351" s="17"/>
      <c r="K1351" s="17"/>
      <c r="L1351" s="17"/>
      <c r="M1351" s="17"/>
      <c r="N1351" s="17"/>
      <c r="O1351" s="17"/>
      <c r="P1351" s="17"/>
    </row>
    <row r="1352" spans="1:16" ht="22.5" outlineLevel="2">
      <c r="A1352" s="20" t="s">
        <v>1953</v>
      </c>
      <c r="B1352" s="15" t="s">
        <v>1954</v>
      </c>
      <c r="C1352" s="16">
        <v>28130</v>
      </c>
      <c r="D1352" s="15" t="s">
        <v>1955</v>
      </c>
      <c r="E1352" s="17">
        <v>90000000</v>
      </c>
      <c r="F1352" s="17">
        <v>0</v>
      </c>
      <c r="G1352" s="17">
        <v>0</v>
      </c>
      <c r="H1352" s="17">
        <v>0</v>
      </c>
      <c r="I1352" s="17">
        <v>0</v>
      </c>
      <c r="J1352" s="17">
        <v>0</v>
      </c>
      <c r="K1352" s="17">
        <v>90000000</v>
      </c>
      <c r="L1352" s="17">
        <v>85677516</v>
      </c>
      <c r="M1352" s="17">
        <v>85677516</v>
      </c>
      <c r="N1352" s="17">
        <v>85677516</v>
      </c>
      <c r="O1352" s="17">
        <v>85677516</v>
      </c>
      <c r="P1352" s="17">
        <v>4322484</v>
      </c>
    </row>
    <row r="1353" spans="1:16" s="13" customFormat="1" outlineLevel="1">
      <c r="A1353" s="7" t="s">
        <v>1956</v>
      </c>
      <c r="B1353" s="8"/>
      <c r="C1353" s="9"/>
      <c r="D1353" s="8"/>
      <c r="E1353" s="10">
        <f t="shared" ref="E1353:P1353" si="304">SUBTOTAL(9,E1351:E1352)</f>
        <v>90000000</v>
      </c>
      <c r="F1353" s="10">
        <f t="shared" si="304"/>
        <v>0</v>
      </c>
      <c r="G1353" s="10">
        <f t="shared" si="304"/>
        <v>0</v>
      </c>
      <c r="H1353" s="10">
        <f t="shared" si="304"/>
        <v>0</v>
      </c>
      <c r="I1353" s="10">
        <f t="shared" si="304"/>
        <v>0</v>
      </c>
      <c r="J1353" s="10">
        <f t="shared" si="304"/>
        <v>0</v>
      </c>
      <c r="K1353" s="10">
        <f t="shared" si="304"/>
        <v>90000000</v>
      </c>
      <c r="L1353" s="10">
        <f t="shared" si="304"/>
        <v>85677516</v>
      </c>
      <c r="M1353" s="10">
        <f t="shared" si="304"/>
        <v>85677516</v>
      </c>
      <c r="N1353" s="10">
        <f t="shared" si="304"/>
        <v>85677516</v>
      </c>
      <c r="O1353" s="10">
        <f t="shared" si="304"/>
        <v>85677516</v>
      </c>
      <c r="P1353" s="10">
        <f t="shared" si="304"/>
        <v>4322484</v>
      </c>
    </row>
    <row r="1354" spans="1:16" outlineLevel="2">
      <c r="A1354" s="20" t="s">
        <v>1957</v>
      </c>
      <c r="B1354" s="15" t="s">
        <v>1958</v>
      </c>
      <c r="C1354" s="16"/>
      <c r="D1354" s="15"/>
      <c r="E1354" s="17"/>
      <c r="F1354" s="17"/>
      <c r="G1354" s="17"/>
      <c r="H1354" s="17"/>
      <c r="I1354" s="17"/>
      <c r="J1354" s="17"/>
      <c r="K1354" s="17"/>
      <c r="L1354" s="17"/>
      <c r="M1354" s="17"/>
      <c r="N1354" s="17"/>
      <c r="O1354" s="17"/>
      <c r="P1354" s="17"/>
    </row>
    <row r="1355" spans="1:16" ht="22.5" outlineLevel="2">
      <c r="A1355" s="20" t="s">
        <v>1957</v>
      </c>
      <c r="B1355" s="15" t="s">
        <v>1958</v>
      </c>
      <c r="C1355" s="16">
        <v>28140</v>
      </c>
      <c r="D1355" s="15" t="s">
        <v>1959</v>
      </c>
      <c r="E1355" s="17">
        <v>75000000</v>
      </c>
      <c r="F1355" s="17">
        <v>0</v>
      </c>
      <c r="G1355" s="17">
        <v>0</v>
      </c>
      <c r="H1355" s="17">
        <v>0</v>
      </c>
      <c r="I1355" s="17">
        <v>500000000</v>
      </c>
      <c r="J1355" s="17">
        <v>0</v>
      </c>
      <c r="K1355" s="17">
        <v>575000000</v>
      </c>
      <c r="L1355" s="17">
        <v>111805299</v>
      </c>
      <c r="M1355" s="17">
        <v>111805299</v>
      </c>
      <c r="N1355" s="17">
        <v>0</v>
      </c>
      <c r="O1355" s="17">
        <v>0</v>
      </c>
      <c r="P1355" s="17">
        <v>463194701</v>
      </c>
    </row>
    <row r="1356" spans="1:16" outlineLevel="2">
      <c r="A1356" s="20" t="s">
        <v>1957</v>
      </c>
      <c r="B1356" s="15" t="s">
        <v>1958</v>
      </c>
      <c r="C1356" s="16">
        <v>28150</v>
      </c>
      <c r="D1356" s="15" t="s">
        <v>1960</v>
      </c>
      <c r="E1356" s="17">
        <v>117000000</v>
      </c>
      <c r="F1356" s="17">
        <v>0</v>
      </c>
      <c r="G1356" s="17">
        <v>0</v>
      </c>
      <c r="H1356" s="17">
        <v>0</v>
      </c>
      <c r="I1356" s="17">
        <v>0</v>
      </c>
      <c r="J1356" s="17">
        <v>0</v>
      </c>
      <c r="K1356" s="17">
        <v>117000000</v>
      </c>
      <c r="L1356" s="17">
        <v>4620000</v>
      </c>
      <c r="M1356" s="17">
        <v>4620000</v>
      </c>
      <c r="N1356" s="17">
        <v>0</v>
      </c>
      <c r="O1356" s="17">
        <v>0</v>
      </c>
      <c r="P1356" s="17">
        <v>112380000</v>
      </c>
    </row>
    <row r="1357" spans="1:16" outlineLevel="2">
      <c r="A1357" s="20" t="s">
        <v>1957</v>
      </c>
      <c r="B1357" s="15" t="s">
        <v>1958</v>
      </c>
      <c r="C1357" s="16">
        <v>281502</v>
      </c>
      <c r="D1357" s="15" t="s">
        <v>1961</v>
      </c>
      <c r="E1357" s="17">
        <v>0</v>
      </c>
      <c r="F1357" s="17">
        <v>0</v>
      </c>
      <c r="G1357" s="17">
        <v>0</v>
      </c>
      <c r="H1357" s="17">
        <v>102597275</v>
      </c>
      <c r="I1357" s="17">
        <v>0</v>
      </c>
      <c r="J1357" s="17">
        <v>0</v>
      </c>
      <c r="K1357" s="17">
        <v>102597275</v>
      </c>
      <c r="L1357" s="17">
        <v>102597275</v>
      </c>
      <c r="M1357" s="17">
        <v>102597275</v>
      </c>
      <c r="N1357" s="17">
        <v>102597275</v>
      </c>
      <c r="O1357" s="17">
        <v>102597275</v>
      </c>
      <c r="P1357" s="17">
        <v>0</v>
      </c>
    </row>
    <row r="1358" spans="1:16" s="13" customFormat="1" outlineLevel="1">
      <c r="A1358" s="7" t="s">
        <v>1962</v>
      </c>
      <c r="B1358" s="8"/>
      <c r="C1358" s="9"/>
      <c r="D1358" s="8"/>
      <c r="E1358" s="10">
        <f t="shared" ref="E1358:P1358" si="305">SUBTOTAL(9,E1354:E1357)</f>
        <v>192000000</v>
      </c>
      <c r="F1358" s="10">
        <f t="shared" si="305"/>
        <v>0</v>
      </c>
      <c r="G1358" s="10">
        <f t="shared" si="305"/>
        <v>0</v>
      </c>
      <c r="H1358" s="10">
        <f t="shared" si="305"/>
        <v>102597275</v>
      </c>
      <c r="I1358" s="10">
        <f t="shared" si="305"/>
        <v>500000000</v>
      </c>
      <c r="J1358" s="10">
        <f t="shared" si="305"/>
        <v>0</v>
      </c>
      <c r="K1358" s="10">
        <f t="shared" si="305"/>
        <v>794597275</v>
      </c>
      <c r="L1358" s="10">
        <f t="shared" si="305"/>
        <v>219022574</v>
      </c>
      <c r="M1358" s="10">
        <f t="shared" si="305"/>
        <v>219022574</v>
      </c>
      <c r="N1358" s="10">
        <f t="shared" si="305"/>
        <v>102597275</v>
      </c>
      <c r="O1358" s="10">
        <f t="shared" si="305"/>
        <v>102597275</v>
      </c>
      <c r="P1358" s="10">
        <f t="shared" si="305"/>
        <v>575574701</v>
      </c>
    </row>
    <row r="1359" spans="1:16" ht="22.5" outlineLevel="2">
      <c r="A1359" s="20" t="s">
        <v>1963</v>
      </c>
      <c r="B1359" s="15" t="s">
        <v>1964</v>
      </c>
      <c r="C1359" s="16"/>
      <c r="D1359" s="15"/>
      <c r="E1359" s="17"/>
      <c r="F1359" s="17"/>
      <c r="G1359" s="17"/>
      <c r="H1359" s="17"/>
      <c r="I1359" s="17"/>
      <c r="J1359" s="17"/>
      <c r="K1359" s="17"/>
      <c r="L1359" s="17"/>
      <c r="M1359" s="17"/>
      <c r="N1359" s="17"/>
      <c r="O1359" s="17"/>
      <c r="P1359" s="17"/>
    </row>
    <row r="1360" spans="1:16" ht="22.5" outlineLevel="2">
      <c r="A1360" s="20" t="s">
        <v>1963</v>
      </c>
      <c r="B1360" s="15" t="s">
        <v>1964</v>
      </c>
      <c r="C1360" s="16">
        <v>28160</v>
      </c>
      <c r="D1360" s="15" t="s">
        <v>1965</v>
      </c>
      <c r="E1360" s="17">
        <v>40000000</v>
      </c>
      <c r="F1360" s="17">
        <v>0</v>
      </c>
      <c r="G1360" s="17">
        <v>0</v>
      </c>
      <c r="H1360" s="17">
        <v>0</v>
      </c>
      <c r="I1360" s="17">
        <v>0</v>
      </c>
      <c r="J1360" s="17">
        <v>0</v>
      </c>
      <c r="K1360" s="17">
        <v>40000000</v>
      </c>
      <c r="L1360" s="17">
        <v>39900000</v>
      </c>
      <c r="M1360" s="17">
        <v>39900000</v>
      </c>
      <c r="N1360" s="17">
        <v>39900000</v>
      </c>
      <c r="O1360" s="17">
        <v>39900000</v>
      </c>
      <c r="P1360" s="17">
        <v>100000</v>
      </c>
    </row>
    <row r="1361" spans="1:16" ht="22.5" outlineLevel="2">
      <c r="A1361" s="20" t="s">
        <v>1963</v>
      </c>
      <c r="B1361" s="15" t="s">
        <v>1964</v>
      </c>
      <c r="C1361" s="16">
        <v>28161</v>
      </c>
      <c r="D1361" s="15" t="s">
        <v>1966</v>
      </c>
      <c r="E1361" s="17">
        <v>0</v>
      </c>
      <c r="F1361" s="17">
        <v>0</v>
      </c>
      <c r="G1361" s="17">
        <v>0</v>
      </c>
      <c r="H1361" s="17">
        <v>0</v>
      </c>
      <c r="I1361" s="17">
        <v>85000000</v>
      </c>
      <c r="J1361" s="17">
        <v>0</v>
      </c>
      <c r="K1361" s="17">
        <v>85000000</v>
      </c>
      <c r="L1361" s="17">
        <v>84900000</v>
      </c>
      <c r="M1361" s="17">
        <v>84900000</v>
      </c>
      <c r="N1361" s="17">
        <v>84900000</v>
      </c>
      <c r="O1361" s="17">
        <v>0</v>
      </c>
      <c r="P1361" s="17">
        <v>100000</v>
      </c>
    </row>
    <row r="1362" spans="1:16" s="13" customFormat="1" outlineLevel="1">
      <c r="A1362" s="7" t="s">
        <v>1967</v>
      </c>
      <c r="B1362" s="8"/>
      <c r="C1362" s="9"/>
      <c r="D1362" s="8"/>
      <c r="E1362" s="10">
        <f t="shared" ref="E1362:P1362" si="306">SUBTOTAL(9,E1359:E1361)</f>
        <v>40000000</v>
      </c>
      <c r="F1362" s="10">
        <f t="shared" si="306"/>
        <v>0</v>
      </c>
      <c r="G1362" s="10">
        <f t="shared" si="306"/>
        <v>0</v>
      </c>
      <c r="H1362" s="10">
        <f t="shared" si="306"/>
        <v>0</v>
      </c>
      <c r="I1362" s="10">
        <f t="shared" si="306"/>
        <v>85000000</v>
      </c>
      <c r="J1362" s="10">
        <f t="shared" si="306"/>
        <v>0</v>
      </c>
      <c r="K1362" s="10">
        <f t="shared" si="306"/>
        <v>125000000</v>
      </c>
      <c r="L1362" s="10">
        <f t="shared" si="306"/>
        <v>124800000</v>
      </c>
      <c r="M1362" s="10">
        <f t="shared" si="306"/>
        <v>124800000</v>
      </c>
      <c r="N1362" s="10">
        <f t="shared" si="306"/>
        <v>124800000</v>
      </c>
      <c r="O1362" s="10">
        <f t="shared" si="306"/>
        <v>39900000</v>
      </c>
      <c r="P1362" s="10">
        <f t="shared" si="306"/>
        <v>200000</v>
      </c>
    </row>
    <row r="1363" spans="1:16" outlineLevel="2">
      <c r="A1363" s="20" t="s">
        <v>1968</v>
      </c>
      <c r="B1363" s="15" t="s">
        <v>519</v>
      </c>
      <c r="C1363" s="16"/>
      <c r="D1363" s="15"/>
      <c r="E1363" s="17"/>
      <c r="F1363" s="17"/>
      <c r="G1363" s="17"/>
      <c r="H1363" s="17"/>
      <c r="I1363" s="17"/>
      <c r="J1363" s="17"/>
      <c r="K1363" s="17"/>
      <c r="L1363" s="17"/>
      <c r="M1363" s="17"/>
      <c r="N1363" s="17"/>
      <c r="O1363" s="17"/>
      <c r="P1363" s="17"/>
    </row>
    <row r="1364" spans="1:16" outlineLevel="2">
      <c r="A1364" s="20" t="s">
        <v>1968</v>
      </c>
      <c r="B1364" s="15" t="s">
        <v>519</v>
      </c>
      <c r="C1364" s="16">
        <v>28170</v>
      </c>
      <c r="D1364" s="15" t="s">
        <v>1969</v>
      </c>
      <c r="E1364" s="17">
        <v>100000000</v>
      </c>
      <c r="F1364" s="17">
        <v>0</v>
      </c>
      <c r="G1364" s="17">
        <v>0</v>
      </c>
      <c r="H1364" s="17">
        <v>0</v>
      </c>
      <c r="I1364" s="17">
        <v>0</v>
      </c>
      <c r="J1364" s="17">
        <v>0</v>
      </c>
      <c r="K1364" s="17">
        <v>100000000</v>
      </c>
      <c r="L1364" s="17">
        <v>92477286</v>
      </c>
      <c r="M1364" s="17">
        <v>92477286</v>
      </c>
      <c r="N1364" s="17">
        <v>92477286</v>
      </c>
      <c r="O1364" s="17">
        <v>74404688</v>
      </c>
      <c r="P1364" s="17">
        <v>7522714</v>
      </c>
    </row>
    <row r="1365" spans="1:16" ht="22.5" outlineLevel="2">
      <c r="A1365" s="20" t="s">
        <v>1968</v>
      </c>
      <c r="B1365" s="15" t="s">
        <v>519</v>
      </c>
      <c r="C1365" s="16">
        <v>281702</v>
      </c>
      <c r="D1365" s="15" t="s">
        <v>1970</v>
      </c>
      <c r="E1365" s="17">
        <v>0</v>
      </c>
      <c r="F1365" s="17">
        <v>0</v>
      </c>
      <c r="G1365" s="17">
        <v>0</v>
      </c>
      <c r="H1365" s="17">
        <v>94889</v>
      </c>
      <c r="I1365" s="17">
        <v>0</v>
      </c>
      <c r="J1365" s="17">
        <v>0</v>
      </c>
      <c r="K1365" s="17">
        <v>94889</v>
      </c>
      <c r="L1365" s="17">
        <v>0</v>
      </c>
      <c r="M1365" s="17">
        <v>0</v>
      </c>
      <c r="N1365" s="17">
        <v>0</v>
      </c>
      <c r="O1365" s="17">
        <v>0</v>
      </c>
      <c r="P1365" s="17">
        <v>94889</v>
      </c>
    </row>
    <row r="1366" spans="1:16" outlineLevel="2">
      <c r="A1366" s="20" t="s">
        <v>1968</v>
      </c>
      <c r="B1366" s="15" t="s">
        <v>519</v>
      </c>
      <c r="C1366" s="16">
        <v>28180</v>
      </c>
      <c r="D1366" s="15" t="s">
        <v>1971</v>
      </c>
      <c r="E1366" s="17">
        <v>150000000</v>
      </c>
      <c r="F1366" s="17">
        <v>0</v>
      </c>
      <c r="G1366" s="17">
        <v>0</v>
      </c>
      <c r="H1366" s="17">
        <v>0</v>
      </c>
      <c r="I1366" s="17">
        <v>0</v>
      </c>
      <c r="J1366" s="17">
        <v>0</v>
      </c>
      <c r="K1366" s="17">
        <v>150000000</v>
      </c>
      <c r="L1366" s="17">
        <v>83622004</v>
      </c>
      <c r="M1366" s="17">
        <v>83622004</v>
      </c>
      <c r="N1366" s="17">
        <v>83622004</v>
      </c>
      <c r="O1366" s="17">
        <v>83622004</v>
      </c>
      <c r="P1366" s="17">
        <v>66377996</v>
      </c>
    </row>
    <row r="1367" spans="1:16" outlineLevel="2">
      <c r="A1367" s="20" t="s">
        <v>1968</v>
      </c>
      <c r="B1367" s="15" t="s">
        <v>519</v>
      </c>
      <c r="C1367" s="16">
        <v>28190</v>
      </c>
      <c r="D1367" s="15" t="s">
        <v>1972</v>
      </c>
      <c r="E1367" s="17">
        <v>314000000</v>
      </c>
      <c r="F1367" s="17">
        <v>0</v>
      </c>
      <c r="G1367" s="17">
        <v>0</v>
      </c>
      <c r="H1367" s="17">
        <v>77154155</v>
      </c>
      <c r="I1367" s="17">
        <v>0</v>
      </c>
      <c r="J1367" s="17">
        <v>0</v>
      </c>
      <c r="K1367" s="17">
        <v>391154155</v>
      </c>
      <c r="L1367" s="17">
        <v>387373136</v>
      </c>
      <c r="M1367" s="17">
        <v>387373136</v>
      </c>
      <c r="N1367" s="17">
        <v>387373136</v>
      </c>
      <c r="O1367" s="17">
        <v>377083136</v>
      </c>
      <c r="P1367" s="17">
        <v>3781019</v>
      </c>
    </row>
    <row r="1368" spans="1:16" outlineLevel="2">
      <c r="A1368" s="20" t="s">
        <v>1968</v>
      </c>
      <c r="B1368" s="15" t="s">
        <v>519</v>
      </c>
      <c r="C1368" s="16">
        <v>28210</v>
      </c>
      <c r="D1368" s="15" t="s">
        <v>1973</v>
      </c>
      <c r="E1368" s="17">
        <v>40000000</v>
      </c>
      <c r="F1368" s="17">
        <v>0</v>
      </c>
      <c r="G1368" s="17">
        <v>0</v>
      </c>
      <c r="H1368" s="17">
        <v>0</v>
      </c>
      <c r="I1368" s="17">
        <v>0</v>
      </c>
      <c r="J1368" s="17">
        <v>0</v>
      </c>
      <c r="K1368" s="17">
        <v>40000000</v>
      </c>
      <c r="L1368" s="17">
        <v>0</v>
      </c>
      <c r="M1368" s="17">
        <v>0</v>
      </c>
      <c r="N1368" s="17">
        <v>0</v>
      </c>
      <c r="O1368" s="17">
        <v>0</v>
      </c>
      <c r="P1368" s="17">
        <v>40000000</v>
      </c>
    </row>
    <row r="1369" spans="1:16" outlineLevel="2">
      <c r="A1369" s="20" t="s">
        <v>1968</v>
      </c>
      <c r="B1369" s="15" t="s">
        <v>519</v>
      </c>
      <c r="C1369" s="16">
        <v>28220</v>
      </c>
      <c r="D1369" s="15" t="s">
        <v>1974</v>
      </c>
      <c r="E1369" s="17">
        <v>345000000</v>
      </c>
      <c r="F1369" s="17">
        <v>0</v>
      </c>
      <c r="G1369" s="17">
        <v>180000000</v>
      </c>
      <c r="H1369" s="17">
        <v>180000000</v>
      </c>
      <c r="I1369" s="17">
        <v>0</v>
      </c>
      <c r="J1369" s="17">
        <v>0</v>
      </c>
      <c r="K1369" s="17">
        <v>345000000</v>
      </c>
      <c r="L1369" s="17">
        <v>164488000</v>
      </c>
      <c r="M1369" s="17">
        <v>164488000</v>
      </c>
      <c r="N1369" s="17">
        <v>164488000</v>
      </c>
      <c r="O1369" s="17">
        <v>164488000</v>
      </c>
      <c r="P1369" s="17">
        <v>180512000</v>
      </c>
    </row>
    <row r="1370" spans="1:16" ht="22.5" outlineLevel="2">
      <c r="A1370" s="20" t="s">
        <v>1968</v>
      </c>
      <c r="B1370" s="15" t="s">
        <v>519</v>
      </c>
      <c r="C1370" s="16">
        <v>282202</v>
      </c>
      <c r="D1370" s="15" t="s">
        <v>1975</v>
      </c>
      <c r="E1370" s="17">
        <v>0</v>
      </c>
      <c r="F1370" s="17">
        <v>0</v>
      </c>
      <c r="G1370" s="17">
        <v>0</v>
      </c>
      <c r="H1370" s="17">
        <v>309324390</v>
      </c>
      <c r="I1370" s="17">
        <v>0</v>
      </c>
      <c r="J1370" s="17">
        <v>0</v>
      </c>
      <c r="K1370" s="17">
        <v>309324390</v>
      </c>
      <c r="L1370" s="17">
        <v>309324390</v>
      </c>
      <c r="M1370" s="17">
        <v>309324390</v>
      </c>
      <c r="N1370" s="17">
        <v>309324390</v>
      </c>
      <c r="O1370" s="17">
        <v>309324390</v>
      </c>
      <c r="P1370" s="17">
        <v>0</v>
      </c>
    </row>
    <row r="1371" spans="1:16" ht="22.5" outlineLevel="2">
      <c r="A1371" s="20" t="s">
        <v>1968</v>
      </c>
      <c r="B1371" s="15" t="s">
        <v>519</v>
      </c>
      <c r="C1371" s="16">
        <v>28230</v>
      </c>
      <c r="D1371" s="15" t="s">
        <v>1976</v>
      </c>
      <c r="E1371" s="17">
        <v>25000000</v>
      </c>
      <c r="F1371" s="17">
        <v>0</v>
      </c>
      <c r="G1371" s="17">
        <v>0</v>
      </c>
      <c r="H1371" s="17">
        <v>0</v>
      </c>
      <c r="I1371" s="17">
        <v>0</v>
      </c>
      <c r="J1371" s="17">
        <v>0</v>
      </c>
      <c r="K1371" s="17">
        <v>25000000</v>
      </c>
      <c r="L1371" s="17">
        <v>13197634</v>
      </c>
      <c r="M1371" s="17">
        <v>13197634</v>
      </c>
      <c r="N1371" s="17">
        <v>13197634</v>
      </c>
      <c r="O1371" s="17">
        <v>13197634</v>
      </c>
      <c r="P1371" s="17">
        <v>11802366</v>
      </c>
    </row>
    <row r="1372" spans="1:16" ht="33.75" outlineLevel="2">
      <c r="A1372" s="20" t="s">
        <v>1968</v>
      </c>
      <c r="B1372" s="15" t="s">
        <v>519</v>
      </c>
      <c r="C1372" s="16">
        <v>28240</v>
      </c>
      <c r="D1372" s="15" t="s">
        <v>1977</v>
      </c>
      <c r="E1372" s="17">
        <v>1000</v>
      </c>
      <c r="F1372" s="17">
        <v>0</v>
      </c>
      <c r="G1372" s="17">
        <v>0</v>
      </c>
      <c r="H1372" s="17">
        <v>0</v>
      </c>
      <c r="I1372" s="17">
        <v>0</v>
      </c>
      <c r="J1372" s="17">
        <v>0</v>
      </c>
      <c r="K1372" s="17">
        <v>1000</v>
      </c>
      <c r="L1372" s="17">
        <v>0</v>
      </c>
      <c r="M1372" s="17">
        <v>0</v>
      </c>
      <c r="N1372" s="17">
        <v>0</v>
      </c>
      <c r="O1372" s="17">
        <v>0</v>
      </c>
      <c r="P1372" s="17">
        <v>1000</v>
      </c>
    </row>
    <row r="1373" spans="1:16" s="13" customFormat="1" outlineLevel="1">
      <c r="A1373" s="7" t="s">
        <v>1978</v>
      </c>
      <c r="B1373" s="8"/>
      <c r="C1373" s="9"/>
      <c r="D1373" s="8"/>
      <c r="E1373" s="10">
        <f t="shared" ref="E1373:P1373" si="307">SUBTOTAL(9,E1363:E1372)</f>
        <v>974001000</v>
      </c>
      <c r="F1373" s="10">
        <f t="shared" si="307"/>
        <v>0</v>
      </c>
      <c r="G1373" s="10">
        <f t="shared" si="307"/>
        <v>180000000</v>
      </c>
      <c r="H1373" s="10">
        <f t="shared" si="307"/>
        <v>566573434</v>
      </c>
      <c r="I1373" s="10">
        <f t="shared" si="307"/>
        <v>0</v>
      </c>
      <c r="J1373" s="10">
        <f t="shared" si="307"/>
        <v>0</v>
      </c>
      <c r="K1373" s="10">
        <f t="shared" si="307"/>
        <v>1360574434</v>
      </c>
      <c r="L1373" s="10">
        <f t="shared" si="307"/>
        <v>1050482450</v>
      </c>
      <c r="M1373" s="10">
        <f t="shared" si="307"/>
        <v>1050482450</v>
      </c>
      <c r="N1373" s="10">
        <f t="shared" si="307"/>
        <v>1050482450</v>
      </c>
      <c r="O1373" s="10">
        <f t="shared" si="307"/>
        <v>1022119852</v>
      </c>
      <c r="P1373" s="10">
        <f t="shared" si="307"/>
        <v>310091984</v>
      </c>
    </row>
    <row r="1374" spans="1:16" ht="22.5" outlineLevel="2">
      <c r="A1374" s="20" t="s">
        <v>1979</v>
      </c>
      <c r="B1374" s="15" t="s">
        <v>1980</v>
      </c>
      <c r="C1374" s="16"/>
      <c r="D1374" s="15"/>
      <c r="E1374" s="17"/>
      <c r="F1374" s="17"/>
      <c r="G1374" s="17"/>
      <c r="H1374" s="17"/>
      <c r="I1374" s="17"/>
      <c r="J1374" s="17"/>
      <c r="K1374" s="17"/>
      <c r="L1374" s="17"/>
      <c r="M1374" s="17"/>
      <c r="N1374" s="17"/>
      <c r="O1374" s="17"/>
      <c r="P1374" s="17"/>
    </row>
    <row r="1375" spans="1:16" outlineLevel="1">
      <c r="A1375" s="7" t="s">
        <v>1981</v>
      </c>
      <c r="B1375" s="15"/>
      <c r="C1375" s="16"/>
      <c r="D1375" s="15"/>
      <c r="E1375" s="17">
        <f t="shared" ref="E1375:P1375" si="308">SUBTOTAL(9,E1374:E1374)</f>
        <v>0</v>
      </c>
      <c r="F1375" s="17">
        <f t="shared" si="308"/>
        <v>0</v>
      </c>
      <c r="G1375" s="17">
        <f t="shared" si="308"/>
        <v>0</v>
      </c>
      <c r="H1375" s="17">
        <f t="shared" si="308"/>
        <v>0</v>
      </c>
      <c r="I1375" s="17">
        <f t="shared" si="308"/>
        <v>0</v>
      </c>
      <c r="J1375" s="17">
        <f t="shared" si="308"/>
        <v>0</v>
      </c>
      <c r="K1375" s="17">
        <f t="shared" si="308"/>
        <v>0</v>
      </c>
      <c r="L1375" s="17">
        <f t="shared" si="308"/>
        <v>0</v>
      </c>
      <c r="M1375" s="17">
        <f t="shared" si="308"/>
        <v>0</v>
      </c>
      <c r="N1375" s="17">
        <f t="shared" si="308"/>
        <v>0</v>
      </c>
      <c r="O1375" s="17">
        <f t="shared" si="308"/>
        <v>0</v>
      </c>
      <c r="P1375" s="17">
        <f t="shared" si="308"/>
        <v>0</v>
      </c>
    </row>
    <row r="1376" spans="1:16" outlineLevel="2">
      <c r="A1376" s="20" t="s">
        <v>1982</v>
      </c>
      <c r="B1376" s="15" t="s">
        <v>1983</v>
      </c>
      <c r="C1376" s="16"/>
      <c r="D1376" s="15"/>
      <c r="E1376" s="17"/>
      <c r="F1376" s="17"/>
      <c r="G1376" s="17"/>
      <c r="H1376" s="17"/>
      <c r="I1376" s="17"/>
      <c r="J1376" s="17"/>
      <c r="K1376" s="17"/>
      <c r="L1376" s="17"/>
      <c r="M1376" s="17"/>
      <c r="N1376" s="17"/>
      <c r="O1376" s="17"/>
      <c r="P1376" s="17"/>
    </row>
    <row r="1377" spans="1:16" outlineLevel="2">
      <c r="A1377" s="20" t="s">
        <v>1982</v>
      </c>
      <c r="B1377" s="15" t="s">
        <v>1983</v>
      </c>
      <c r="C1377" s="16">
        <v>28260</v>
      </c>
      <c r="D1377" s="15" t="s">
        <v>1984</v>
      </c>
      <c r="E1377" s="17">
        <v>154654500</v>
      </c>
      <c r="F1377" s="17">
        <v>0</v>
      </c>
      <c r="G1377" s="17">
        <v>0</v>
      </c>
      <c r="H1377" s="17">
        <v>0</v>
      </c>
      <c r="I1377" s="17">
        <v>0</v>
      </c>
      <c r="J1377" s="17">
        <v>0</v>
      </c>
      <c r="K1377" s="17">
        <v>154654500</v>
      </c>
      <c r="L1377" s="17">
        <v>154654500</v>
      </c>
      <c r="M1377" s="17">
        <v>154654500</v>
      </c>
      <c r="N1377" s="17">
        <v>154654500</v>
      </c>
      <c r="O1377" s="17">
        <v>140595000</v>
      </c>
      <c r="P1377" s="17">
        <v>0</v>
      </c>
    </row>
    <row r="1378" spans="1:16" outlineLevel="2">
      <c r="A1378" s="20" t="s">
        <v>1982</v>
      </c>
      <c r="B1378" s="15" t="s">
        <v>1983</v>
      </c>
      <c r="C1378" s="16">
        <v>28270</v>
      </c>
      <c r="D1378" s="15" t="s">
        <v>1985</v>
      </c>
      <c r="E1378" s="17">
        <v>154654500</v>
      </c>
      <c r="F1378" s="17">
        <v>0</v>
      </c>
      <c r="G1378" s="17">
        <v>0</v>
      </c>
      <c r="H1378" s="17">
        <v>0</v>
      </c>
      <c r="I1378" s="17">
        <v>0</v>
      </c>
      <c r="J1378" s="17">
        <v>0</v>
      </c>
      <c r="K1378" s="17">
        <v>154654500</v>
      </c>
      <c r="L1378" s="17">
        <v>154654500</v>
      </c>
      <c r="M1378" s="17">
        <v>154654500</v>
      </c>
      <c r="N1378" s="17">
        <v>154654500</v>
      </c>
      <c r="O1378" s="17">
        <v>140595000</v>
      </c>
      <c r="P1378" s="17">
        <v>0</v>
      </c>
    </row>
    <row r="1379" spans="1:16" outlineLevel="2">
      <c r="A1379" s="20" t="s">
        <v>1982</v>
      </c>
      <c r="B1379" s="15" t="s">
        <v>1983</v>
      </c>
      <c r="C1379" s="16">
        <v>28280</v>
      </c>
      <c r="D1379" s="15" t="s">
        <v>1986</v>
      </c>
      <c r="E1379" s="17">
        <v>18385500</v>
      </c>
      <c r="F1379" s="17">
        <v>0</v>
      </c>
      <c r="G1379" s="17">
        <v>0</v>
      </c>
      <c r="H1379" s="17">
        <v>0</v>
      </c>
      <c r="I1379" s="17">
        <v>0</v>
      </c>
      <c r="J1379" s="17">
        <v>0</v>
      </c>
      <c r="K1379" s="17">
        <v>18385500</v>
      </c>
      <c r="L1379" s="17">
        <v>18385500</v>
      </c>
      <c r="M1379" s="17">
        <v>18385500</v>
      </c>
      <c r="N1379" s="17">
        <v>18385500</v>
      </c>
      <c r="O1379" s="17">
        <v>18385500</v>
      </c>
      <c r="P1379" s="17">
        <v>0</v>
      </c>
    </row>
    <row r="1380" spans="1:16" outlineLevel="2">
      <c r="A1380" s="20" t="s">
        <v>1982</v>
      </c>
      <c r="B1380" s="15" t="s">
        <v>1983</v>
      </c>
      <c r="C1380" s="16">
        <v>28290</v>
      </c>
      <c r="D1380" s="15" t="s">
        <v>1987</v>
      </c>
      <c r="E1380" s="17">
        <v>259200000</v>
      </c>
      <c r="F1380" s="17">
        <v>0</v>
      </c>
      <c r="G1380" s="17">
        <v>0</v>
      </c>
      <c r="H1380" s="17">
        <v>0</v>
      </c>
      <c r="I1380" s="17">
        <v>0</v>
      </c>
      <c r="J1380" s="17">
        <v>0</v>
      </c>
      <c r="K1380" s="17">
        <v>259200000</v>
      </c>
      <c r="L1380" s="17">
        <v>259200000</v>
      </c>
      <c r="M1380" s="17">
        <v>259200000</v>
      </c>
      <c r="N1380" s="17">
        <v>259200000</v>
      </c>
      <c r="O1380" s="17">
        <v>259200000</v>
      </c>
      <c r="P1380" s="17">
        <v>0</v>
      </c>
    </row>
    <row r="1381" spans="1:16" outlineLevel="2">
      <c r="A1381" s="20" t="s">
        <v>1982</v>
      </c>
      <c r="B1381" s="15" t="s">
        <v>1983</v>
      </c>
      <c r="C1381" s="16">
        <v>28300</v>
      </c>
      <c r="D1381" s="15" t="s">
        <v>1988</v>
      </c>
      <c r="E1381" s="17">
        <v>18385500</v>
      </c>
      <c r="F1381" s="17">
        <v>0</v>
      </c>
      <c r="G1381" s="17">
        <v>0</v>
      </c>
      <c r="H1381" s="17">
        <v>0</v>
      </c>
      <c r="I1381" s="17">
        <v>0</v>
      </c>
      <c r="J1381" s="17">
        <v>0</v>
      </c>
      <c r="K1381" s="17">
        <v>18385500</v>
      </c>
      <c r="L1381" s="17">
        <v>18385500</v>
      </c>
      <c r="M1381" s="17">
        <v>18385500</v>
      </c>
      <c r="N1381" s="17">
        <v>18385500</v>
      </c>
      <c r="O1381" s="17">
        <v>18385500</v>
      </c>
      <c r="P1381" s="17">
        <v>0</v>
      </c>
    </row>
    <row r="1382" spans="1:16" ht="33.75" outlineLevel="2">
      <c r="A1382" s="20" t="s">
        <v>1982</v>
      </c>
      <c r="B1382" s="15" t="s">
        <v>1983</v>
      </c>
      <c r="C1382" s="16">
        <v>28302</v>
      </c>
      <c r="D1382" s="15" t="s">
        <v>1989</v>
      </c>
      <c r="E1382" s="17">
        <v>5062004524</v>
      </c>
      <c r="F1382" s="17">
        <v>0</v>
      </c>
      <c r="G1382" s="17">
        <v>3089274428</v>
      </c>
      <c r="H1382" s="17">
        <v>43513000671</v>
      </c>
      <c r="I1382" s="17">
        <v>0</v>
      </c>
      <c r="J1382" s="17">
        <v>2085000000</v>
      </c>
      <c r="K1382" s="17">
        <v>43400730767</v>
      </c>
      <c r="L1382" s="17">
        <v>0</v>
      </c>
      <c r="M1382" s="17">
        <v>0</v>
      </c>
      <c r="N1382" s="17">
        <v>0</v>
      </c>
      <c r="O1382" s="17">
        <v>0</v>
      </c>
      <c r="P1382" s="17">
        <v>43400730767</v>
      </c>
    </row>
    <row r="1383" spans="1:16" ht="33.75" outlineLevel="2">
      <c r="A1383" s="20" t="s">
        <v>1982</v>
      </c>
      <c r="B1383" s="15" t="s">
        <v>1983</v>
      </c>
      <c r="C1383" s="16">
        <v>28304</v>
      </c>
      <c r="D1383" s="15" t="s">
        <v>1990</v>
      </c>
      <c r="E1383" s="17">
        <v>1000</v>
      </c>
      <c r="F1383" s="17">
        <v>0</v>
      </c>
      <c r="G1383" s="17">
        <v>0</v>
      </c>
      <c r="H1383" s="17">
        <v>498353207</v>
      </c>
      <c r="I1383" s="17">
        <v>0</v>
      </c>
      <c r="J1383" s="17">
        <v>0</v>
      </c>
      <c r="K1383" s="17">
        <v>498354207</v>
      </c>
      <c r="L1383" s="17">
        <v>254930391</v>
      </c>
      <c r="M1383" s="17">
        <v>254930391</v>
      </c>
      <c r="N1383" s="17">
        <v>254930391</v>
      </c>
      <c r="O1383" s="17">
        <v>0</v>
      </c>
      <c r="P1383" s="17">
        <v>243423816</v>
      </c>
    </row>
    <row r="1384" spans="1:16" ht="22.5" outlineLevel="2">
      <c r="A1384" s="20" t="s">
        <v>1982</v>
      </c>
      <c r="B1384" s="15" t="s">
        <v>1983</v>
      </c>
      <c r="C1384" s="16">
        <v>28320</v>
      </c>
      <c r="D1384" s="15" t="s">
        <v>1991</v>
      </c>
      <c r="E1384" s="17">
        <v>1102989874</v>
      </c>
      <c r="F1384" s="17">
        <v>0</v>
      </c>
      <c r="G1384" s="17">
        <v>184558931</v>
      </c>
      <c r="H1384" s="17">
        <v>179854186</v>
      </c>
      <c r="I1384" s="17">
        <v>0</v>
      </c>
      <c r="J1384" s="17">
        <v>0</v>
      </c>
      <c r="K1384" s="17">
        <v>1098285129</v>
      </c>
      <c r="L1384" s="17">
        <v>1075988818</v>
      </c>
      <c r="M1384" s="17">
        <v>1075988818</v>
      </c>
      <c r="N1384" s="17">
        <v>1075988818</v>
      </c>
      <c r="O1384" s="17">
        <v>914930943</v>
      </c>
      <c r="P1384" s="17">
        <v>22296311</v>
      </c>
    </row>
    <row r="1385" spans="1:16" outlineLevel="2">
      <c r="A1385" s="20" t="s">
        <v>1982</v>
      </c>
      <c r="B1385" s="15" t="s">
        <v>1983</v>
      </c>
      <c r="C1385" s="16">
        <v>28330</v>
      </c>
      <c r="D1385" s="15" t="s">
        <v>1992</v>
      </c>
      <c r="E1385" s="17">
        <v>3000000</v>
      </c>
      <c r="F1385" s="17">
        <v>0</v>
      </c>
      <c r="G1385" s="17">
        <v>0</v>
      </c>
      <c r="H1385" s="17">
        <v>0</v>
      </c>
      <c r="I1385" s="17">
        <v>0</v>
      </c>
      <c r="J1385" s="17">
        <v>0</v>
      </c>
      <c r="K1385" s="17">
        <v>3000000</v>
      </c>
      <c r="L1385" s="17">
        <v>0</v>
      </c>
      <c r="M1385" s="17">
        <v>0</v>
      </c>
      <c r="N1385" s="17">
        <v>0</v>
      </c>
      <c r="O1385" s="17">
        <v>0</v>
      </c>
      <c r="P1385" s="17">
        <v>3000000</v>
      </c>
    </row>
    <row r="1386" spans="1:16" ht="33.75" outlineLevel="2">
      <c r="A1386" s="20" t="s">
        <v>1982</v>
      </c>
      <c r="B1386" s="15" t="s">
        <v>1983</v>
      </c>
      <c r="C1386" s="16">
        <v>28331</v>
      </c>
      <c r="D1386" s="15" t="s">
        <v>1993</v>
      </c>
      <c r="E1386" s="17">
        <v>0</v>
      </c>
      <c r="F1386" s="17">
        <v>0</v>
      </c>
      <c r="G1386" s="17">
        <v>2000000000</v>
      </c>
      <c r="H1386" s="17">
        <v>60000000</v>
      </c>
      <c r="I1386" s="17">
        <v>2000000000</v>
      </c>
      <c r="J1386" s="17">
        <v>0</v>
      </c>
      <c r="K1386" s="17">
        <v>60000000</v>
      </c>
      <c r="L1386" s="17">
        <v>60000000</v>
      </c>
      <c r="M1386" s="17">
        <v>60000000</v>
      </c>
      <c r="N1386" s="17">
        <v>0</v>
      </c>
      <c r="O1386" s="17">
        <v>0</v>
      </c>
      <c r="P1386" s="17">
        <v>0</v>
      </c>
    </row>
    <row r="1387" spans="1:16" ht="33.75" outlineLevel="2">
      <c r="A1387" s="20" t="s">
        <v>1982</v>
      </c>
      <c r="B1387" s="15" t="s">
        <v>1983</v>
      </c>
      <c r="C1387" s="16">
        <v>283322</v>
      </c>
      <c r="D1387" s="15" t="s">
        <v>1994</v>
      </c>
      <c r="E1387" s="17">
        <v>0</v>
      </c>
      <c r="F1387" s="17">
        <v>0</v>
      </c>
      <c r="G1387" s="17">
        <v>0</v>
      </c>
      <c r="H1387" s="17">
        <v>202600000</v>
      </c>
      <c r="I1387" s="17">
        <v>0</v>
      </c>
      <c r="J1387" s="17">
        <v>0</v>
      </c>
      <c r="K1387" s="17">
        <v>202600000</v>
      </c>
      <c r="L1387" s="17">
        <v>202600000</v>
      </c>
      <c r="M1387" s="17">
        <v>202600000</v>
      </c>
      <c r="N1387" s="17">
        <v>202600000</v>
      </c>
      <c r="O1387" s="17">
        <v>202600000</v>
      </c>
      <c r="P1387" s="17">
        <v>0</v>
      </c>
    </row>
    <row r="1388" spans="1:16" s="13" customFormat="1" outlineLevel="1">
      <c r="A1388" s="7" t="s">
        <v>1995</v>
      </c>
      <c r="B1388" s="8"/>
      <c r="C1388" s="9"/>
      <c r="D1388" s="8"/>
      <c r="E1388" s="10">
        <f t="shared" ref="E1388:P1388" si="309">SUBTOTAL(9,E1376:E1387)</f>
        <v>6773275398</v>
      </c>
      <c r="F1388" s="10">
        <f t="shared" si="309"/>
        <v>0</v>
      </c>
      <c r="G1388" s="10">
        <f t="shared" si="309"/>
        <v>5273833359</v>
      </c>
      <c r="H1388" s="10">
        <f t="shared" si="309"/>
        <v>44453808064</v>
      </c>
      <c r="I1388" s="10">
        <f t="shared" si="309"/>
        <v>2000000000</v>
      </c>
      <c r="J1388" s="10">
        <f t="shared" si="309"/>
        <v>2085000000</v>
      </c>
      <c r="K1388" s="10">
        <f t="shared" si="309"/>
        <v>45868250103</v>
      </c>
      <c r="L1388" s="10">
        <f t="shared" si="309"/>
        <v>2198799209</v>
      </c>
      <c r="M1388" s="10">
        <f t="shared" si="309"/>
        <v>2198799209</v>
      </c>
      <c r="N1388" s="10">
        <f t="shared" si="309"/>
        <v>2138799209</v>
      </c>
      <c r="O1388" s="10">
        <f t="shared" si="309"/>
        <v>1694691943</v>
      </c>
      <c r="P1388" s="10">
        <f t="shared" si="309"/>
        <v>43669450894</v>
      </c>
    </row>
    <row r="1389" spans="1:16" ht="22.5" outlineLevel="2">
      <c r="A1389" s="20" t="s">
        <v>1996</v>
      </c>
      <c r="B1389" s="15" t="s">
        <v>1997</v>
      </c>
      <c r="C1389" s="16"/>
      <c r="D1389" s="15"/>
      <c r="E1389" s="17"/>
      <c r="F1389" s="17"/>
      <c r="G1389" s="17"/>
      <c r="H1389" s="17"/>
      <c r="I1389" s="17"/>
      <c r="J1389" s="17"/>
      <c r="K1389" s="17"/>
      <c r="L1389" s="17"/>
      <c r="M1389" s="17"/>
      <c r="N1389" s="17"/>
      <c r="O1389" s="17"/>
      <c r="P1389" s="17"/>
    </row>
    <row r="1390" spans="1:16" ht="22.5" outlineLevel="2">
      <c r="A1390" s="20" t="s">
        <v>1996</v>
      </c>
      <c r="B1390" s="15" t="s">
        <v>1997</v>
      </c>
      <c r="C1390" s="16">
        <v>28340</v>
      </c>
      <c r="D1390" s="15" t="s">
        <v>1998</v>
      </c>
      <c r="E1390" s="17">
        <v>125000000</v>
      </c>
      <c r="F1390" s="17">
        <v>0</v>
      </c>
      <c r="G1390" s="17">
        <v>44241600</v>
      </c>
      <c r="H1390" s="17">
        <v>44241600</v>
      </c>
      <c r="I1390" s="17">
        <v>0</v>
      </c>
      <c r="J1390" s="17">
        <v>0</v>
      </c>
      <c r="K1390" s="17">
        <v>125000000</v>
      </c>
      <c r="L1390" s="17">
        <v>93704800</v>
      </c>
      <c r="M1390" s="17">
        <v>93704800</v>
      </c>
      <c r="N1390" s="17">
        <v>93704800</v>
      </c>
      <c r="O1390" s="17">
        <v>93704800</v>
      </c>
      <c r="P1390" s="17">
        <v>31295200</v>
      </c>
    </row>
    <row r="1391" spans="1:16" ht="22.5" outlineLevel="2">
      <c r="A1391" s="20" t="s">
        <v>1996</v>
      </c>
      <c r="B1391" s="15" t="s">
        <v>1997</v>
      </c>
      <c r="C1391" s="16">
        <v>28350</v>
      </c>
      <c r="D1391" s="15" t="s">
        <v>1999</v>
      </c>
      <c r="E1391" s="17">
        <v>385045428</v>
      </c>
      <c r="F1391" s="17">
        <v>0</v>
      </c>
      <c r="G1391" s="17">
        <v>130997934</v>
      </c>
      <c r="H1391" s="17">
        <v>130997934</v>
      </c>
      <c r="I1391" s="17">
        <v>0</v>
      </c>
      <c r="J1391" s="17">
        <v>0</v>
      </c>
      <c r="K1391" s="17">
        <v>385045428</v>
      </c>
      <c r="L1391" s="17">
        <v>294481894</v>
      </c>
      <c r="M1391" s="17">
        <v>294481894</v>
      </c>
      <c r="N1391" s="17">
        <v>294481894</v>
      </c>
      <c r="O1391" s="17">
        <v>294481894</v>
      </c>
      <c r="P1391" s="17">
        <v>90563534</v>
      </c>
    </row>
    <row r="1392" spans="1:16" s="13" customFormat="1" outlineLevel="1">
      <c r="A1392" s="7" t="s">
        <v>2000</v>
      </c>
      <c r="B1392" s="8"/>
      <c r="C1392" s="9"/>
      <c r="D1392" s="8"/>
      <c r="E1392" s="10">
        <f t="shared" ref="E1392:P1392" si="310">SUBTOTAL(9,E1389:E1391)</f>
        <v>510045428</v>
      </c>
      <c r="F1392" s="10">
        <f t="shared" si="310"/>
        <v>0</v>
      </c>
      <c r="G1392" s="10">
        <f t="shared" si="310"/>
        <v>175239534</v>
      </c>
      <c r="H1392" s="10">
        <f t="shared" si="310"/>
        <v>175239534</v>
      </c>
      <c r="I1392" s="10">
        <f t="shared" si="310"/>
        <v>0</v>
      </c>
      <c r="J1392" s="10">
        <f t="shared" si="310"/>
        <v>0</v>
      </c>
      <c r="K1392" s="10">
        <f t="shared" si="310"/>
        <v>510045428</v>
      </c>
      <c r="L1392" s="10">
        <f t="shared" si="310"/>
        <v>388186694</v>
      </c>
      <c r="M1392" s="10">
        <f t="shared" si="310"/>
        <v>388186694</v>
      </c>
      <c r="N1392" s="10">
        <f t="shared" si="310"/>
        <v>388186694</v>
      </c>
      <c r="O1392" s="10">
        <f t="shared" si="310"/>
        <v>388186694</v>
      </c>
      <c r="P1392" s="10">
        <f t="shared" si="310"/>
        <v>121858734</v>
      </c>
    </row>
    <row r="1393" spans="1:16" ht="22.5" outlineLevel="2">
      <c r="A1393" s="20" t="s">
        <v>2001</v>
      </c>
      <c r="B1393" s="15" t="s">
        <v>2002</v>
      </c>
      <c r="C1393" s="16"/>
      <c r="D1393" s="15"/>
      <c r="E1393" s="17"/>
      <c r="F1393" s="17"/>
      <c r="G1393" s="17"/>
      <c r="H1393" s="17"/>
      <c r="I1393" s="17"/>
      <c r="J1393" s="17"/>
      <c r="K1393" s="17"/>
      <c r="L1393" s="17"/>
      <c r="M1393" s="17"/>
      <c r="N1393" s="17"/>
      <c r="O1393" s="17"/>
      <c r="P1393" s="17"/>
    </row>
    <row r="1394" spans="1:16" ht="22.5" outlineLevel="2">
      <c r="A1394" s="20" t="s">
        <v>2001</v>
      </c>
      <c r="B1394" s="15" t="s">
        <v>2002</v>
      </c>
      <c r="C1394" s="16">
        <v>28360</v>
      </c>
      <c r="D1394" s="15" t="s">
        <v>1770</v>
      </c>
      <c r="E1394" s="17">
        <v>366677450</v>
      </c>
      <c r="F1394" s="17">
        <v>0</v>
      </c>
      <c r="G1394" s="17">
        <v>119398850</v>
      </c>
      <c r="H1394" s="17">
        <v>119398850</v>
      </c>
      <c r="I1394" s="17">
        <v>0</v>
      </c>
      <c r="J1394" s="17">
        <v>15000000</v>
      </c>
      <c r="K1394" s="17">
        <v>351677450</v>
      </c>
      <c r="L1394" s="17">
        <v>278611725</v>
      </c>
      <c r="M1394" s="17">
        <v>278611725</v>
      </c>
      <c r="N1394" s="17">
        <v>278611725</v>
      </c>
      <c r="O1394" s="17">
        <v>278611725</v>
      </c>
      <c r="P1394" s="17">
        <v>73065725</v>
      </c>
    </row>
    <row r="1395" spans="1:16" ht="22.5" outlineLevel="2">
      <c r="A1395" s="20" t="s">
        <v>2001</v>
      </c>
      <c r="B1395" s="15" t="s">
        <v>2002</v>
      </c>
      <c r="C1395" s="16">
        <v>28370</v>
      </c>
      <c r="D1395" s="15" t="s">
        <v>1771</v>
      </c>
      <c r="E1395" s="17">
        <v>302091790</v>
      </c>
      <c r="F1395" s="17">
        <v>0</v>
      </c>
      <c r="G1395" s="17">
        <v>106222257</v>
      </c>
      <c r="H1395" s="17">
        <v>106222257</v>
      </c>
      <c r="I1395" s="17">
        <v>0</v>
      </c>
      <c r="J1395" s="17">
        <v>40000000</v>
      </c>
      <c r="K1395" s="17">
        <v>262091790</v>
      </c>
      <c r="L1395" s="17">
        <v>187310600</v>
      </c>
      <c r="M1395" s="17">
        <v>187310600</v>
      </c>
      <c r="N1395" s="17">
        <v>187310600</v>
      </c>
      <c r="O1395" s="17">
        <v>187310600</v>
      </c>
      <c r="P1395" s="17">
        <v>74781190</v>
      </c>
    </row>
    <row r="1396" spans="1:16" ht="22.5" outlineLevel="2">
      <c r="A1396" s="20" t="s">
        <v>2001</v>
      </c>
      <c r="B1396" s="15" t="s">
        <v>2002</v>
      </c>
      <c r="C1396" s="16">
        <v>28380</v>
      </c>
      <c r="D1396" s="15" t="s">
        <v>1772</v>
      </c>
      <c r="E1396" s="17">
        <v>48334810</v>
      </c>
      <c r="F1396" s="17">
        <v>0</v>
      </c>
      <c r="G1396" s="17">
        <v>23028810</v>
      </c>
      <c r="H1396" s="17">
        <v>23028810</v>
      </c>
      <c r="I1396" s="17">
        <v>0</v>
      </c>
      <c r="J1396" s="17">
        <v>10000000</v>
      </c>
      <c r="K1396" s="17">
        <v>38334810</v>
      </c>
      <c r="L1396" s="17">
        <v>18626178</v>
      </c>
      <c r="M1396" s="17">
        <v>18626178</v>
      </c>
      <c r="N1396" s="17">
        <v>18626178</v>
      </c>
      <c r="O1396" s="17">
        <v>18626178</v>
      </c>
      <c r="P1396" s="17">
        <v>19708632</v>
      </c>
    </row>
    <row r="1397" spans="1:16" s="13" customFormat="1" outlineLevel="1">
      <c r="A1397" s="7" t="s">
        <v>2003</v>
      </c>
      <c r="B1397" s="8"/>
      <c r="C1397" s="9"/>
      <c r="D1397" s="8"/>
      <c r="E1397" s="10">
        <f t="shared" ref="E1397:P1397" si="311">SUBTOTAL(9,E1393:E1396)</f>
        <v>717104050</v>
      </c>
      <c r="F1397" s="10">
        <f t="shared" si="311"/>
        <v>0</v>
      </c>
      <c r="G1397" s="10">
        <f t="shared" si="311"/>
        <v>248649917</v>
      </c>
      <c r="H1397" s="10">
        <f t="shared" si="311"/>
        <v>248649917</v>
      </c>
      <c r="I1397" s="10">
        <f t="shared" si="311"/>
        <v>0</v>
      </c>
      <c r="J1397" s="10">
        <f t="shared" si="311"/>
        <v>65000000</v>
      </c>
      <c r="K1397" s="10">
        <f t="shared" si="311"/>
        <v>652104050</v>
      </c>
      <c r="L1397" s="10">
        <f t="shared" si="311"/>
        <v>484548503</v>
      </c>
      <c r="M1397" s="10">
        <f t="shared" si="311"/>
        <v>484548503</v>
      </c>
      <c r="N1397" s="10">
        <f t="shared" si="311"/>
        <v>484548503</v>
      </c>
      <c r="O1397" s="10">
        <f t="shared" si="311"/>
        <v>484548503</v>
      </c>
      <c r="P1397" s="10">
        <f t="shared" si="311"/>
        <v>167555547</v>
      </c>
    </row>
    <row r="1398" spans="1:16" outlineLevel="2">
      <c r="A1398" s="20" t="s">
        <v>2004</v>
      </c>
      <c r="B1398" s="15" t="s">
        <v>2005</v>
      </c>
      <c r="C1398" s="16"/>
      <c r="D1398" s="15"/>
      <c r="E1398" s="17"/>
      <c r="F1398" s="17"/>
      <c r="G1398" s="17"/>
      <c r="H1398" s="17"/>
      <c r="I1398" s="17"/>
      <c r="J1398" s="17"/>
      <c r="K1398" s="17"/>
      <c r="L1398" s="17"/>
      <c r="M1398" s="17"/>
      <c r="N1398" s="17"/>
      <c r="O1398" s="17"/>
      <c r="P1398" s="17"/>
    </row>
    <row r="1399" spans="1:16" outlineLevel="2">
      <c r="A1399" s="20" t="s">
        <v>2004</v>
      </c>
      <c r="B1399" s="15" t="s">
        <v>2005</v>
      </c>
      <c r="C1399" s="16">
        <v>28390</v>
      </c>
      <c r="D1399" s="15" t="s">
        <v>1776</v>
      </c>
      <c r="E1399" s="17">
        <v>170000000</v>
      </c>
      <c r="F1399" s="17">
        <v>0</v>
      </c>
      <c r="G1399" s="17">
        <v>46154387</v>
      </c>
      <c r="H1399" s="17">
        <v>46154387</v>
      </c>
      <c r="I1399" s="17">
        <v>90000000</v>
      </c>
      <c r="J1399" s="17">
        <v>0</v>
      </c>
      <c r="K1399" s="17">
        <v>260000000</v>
      </c>
      <c r="L1399" s="17">
        <v>224739376</v>
      </c>
      <c r="M1399" s="17">
        <v>224739376</v>
      </c>
      <c r="N1399" s="17">
        <v>224739376</v>
      </c>
      <c r="O1399" s="17">
        <v>211981238</v>
      </c>
      <c r="P1399" s="17">
        <v>35260624</v>
      </c>
    </row>
    <row r="1400" spans="1:16" ht="22.5" outlineLevel="2">
      <c r="A1400" s="20" t="s">
        <v>2004</v>
      </c>
      <c r="B1400" s="15" t="s">
        <v>2005</v>
      </c>
      <c r="C1400" s="16">
        <v>283902</v>
      </c>
      <c r="D1400" s="15" t="s">
        <v>2006</v>
      </c>
      <c r="E1400" s="17">
        <v>0</v>
      </c>
      <c r="F1400" s="17">
        <v>0</v>
      </c>
      <c r="G1400" s="17">
        <v>0</v>
      </c>
      <c r="H1400" s="17">
        <v>10541761</v>
      </c>
      <c r="I1400" s="17">
        <v>0</v>
      </c>
      <c r="J1400" s="17">
        <v>0</v>
      </c>
      <c r="K1400" s="17">
        <v>10541761</v>
      </c>
      <c r="L1400" s="17">
        <v>0</v>
      </c>
      <c r="M1400" s="17">
        <v>0</v>
      </c>
      <c r="N1400" s="17">
        <v>0</v>
      </c>
      <c r="O1400" s="17">
        <v>0</v>
      </c>
      <c r="P1400" s="17">
        <v>10541761</v>
      </c>
    </row>
    <row r="1401" spans="1:16" s="13" customFormat="1" outlineLevel="1">
      <c r="A1401" s="7" t="s">
        <v>2007</v>
      </c>
      <c r="B1401" s="8"/>
      <c r="C1401" s="9"/>
      <c r="D1401" s="8"/>
      <c r="E1401" s="10">
        <f t="shared" ref="E1401:P1401" si="312">SUBTOTAL(9,E1398:E1400)</f>
        <v>170000000</v>
      </c>
      <c r="F1401" s="10">
        <f t="shared" si="312"/>
        <v>0</v>
      </c>
      <c r="G1401" s="10">
        <f t="shared" si="312"/>
        <v>46154387</v>
      </c>
      <c r="H1401" s="10">
        <f t="shared" si="312"/>
        <v>56696148</v>
      </c>
      <c r="I1401" s="10">
        <f t="shared" si="312"/>
        <v>90000000</v>
      </c>
      <c r="J1401" s="10">
        <f t="shared" si="312"/>
        <v>0</v>
      </c>
      <c r="K1401" s="10">
        <f t="shared" si="312"/>
        <v>270541761</v>
      </c>
      <c r="L1401" s="10">
        <f t="shared" si="312"/>
        <v>224739376</v>
      </c>
      <c r="M1401" s="10">
        <f t="shared" si="312"/>
        <v>224739376</v>
      </c>
      <c r="N1401" s="10">
        <f t="shared" si="312"/>
        <v>224739376</v>
      </c>
      <c r="O1401" s="10">
        <f t="shared" si="312"/>
        <v>211981238</v>
      </c>
      <c r="P1401" s="10">
        <f t="shared" si="312"/>
        <v>45802385</v>
      </c>
    </row>
    <row r="1402" spans="1:16" ht="22.5" outlineLevel="2">
      <c r="A1402" s="20" t="s">
        <v>2008</v>
      </c>
      <c r="B1402" s="15" t="s">
        <v>2009</v>
      </c>
      <c r="C1402" s="16"/>
      <c r="D1402" s="15"/>
      <c r="E1402" s="17"/>
      <c r="F1402" s="17"/>
      <c r="G1402" s="17"/>
      <c r="H1402" s="17"/>
      <c r="I1402" s="17"/>
      <c r="J1402" s="17"/>
      <c r="K1402" s="17"/>
      <c r="L1402" s="17"/>
      <c r="M1402" s="17"/>
      <c r="N1402" s="17"/>
      <c r="O1402" s="17"/>
      <c r="P1402" s="17"/>
    </row>
    <row r="1403" spans="1:16" outlineLevel="1">
      <c r="A1403" s="7" t="s">
        <v>2010</v>
      </c>
      <c r="B1403" s="15"/>
      <c r="C1403" s="16"/>
      <c r="D1403" s="15"/>
      <c r="E1403" s="17">
        <f t="shared" ref="E1403:P1403" si="313">SUBTOTAL(9,E1402:E1402)</f>
        <v>0</v>
      </c>
      <c r="F1403" s="17">
        <f t="shared" si="313"/>
        <v>0</v>
      </c>
      <c r="G1403" s="17">
        <f t="shared" si="313"/>
        <v>0</v>
      </c>
      <c r="H1403" s="17">
        <f t="shared" si="313"/>
        <v>0</v>
      </c>
      <c r="I1403" s="17">
        <f t="shared" si="313"/>
        <v>0</v>
      </c>
      <c r="J1403" s="17">
        <f t="shared" si="313"/>
        <v>0</v>
      </c>
      <c r="K1403" s="17">
        <f t="shared" si="313"/>
        <v>0</v>
      </c>
      <c r="L1403" s="17">
        <f t="shared" si="313"/>
        <v>0</v>
      </c>
      <c r="M1403" s="17">
        <f t="shared" si="313"/>
        <v>0</v>
      </c>
      <c r="N1403" s="17">
        <f t="shared" si="313"/>
        <v>0</v>
      </c>
      <c r="O1403" s="17">
        <f t="shared" si="313"/>
        <v>0</v>
      </c>
      <c r="P1403" s="17">
        <f t="shared" si="313"/>
        <v>0</v>
      </c>
    </row>
    <row r="1404" spans="1:16" ht="22.5" outlineLevel="2">
      <c r="A1404" s="20" t="s">
        <v>2011</v>
      </c>
      <c r="B1404" s="15" t="s">
        <v>2009</v>
      </c>
      <c r="C1404" s="16"/>
      <c r="D1404" s="15"/>
      <c r="E1404" s="17"/>
      <c r="F1404" s="17"/>
      <c r="G1404" s="17"/>
      <c r="H1404" s="17"/>
      <c r="I1404" s="17"/>
      <c r="J1404" s="17"/>
      <c r="K1404" s="17"/>
      <c r="L1404" s="17"/>
      <c r="M1404" s="17"/>
      <c r="N1404" s="17"/>
      <c r="O1404" s="17"/>
      <c r="P1404" s="17"/>
    </row>
    <row r="1405" spans="1:16" outlineLevel="1">
      <c r="A1405" s="7" t="s">
        <v>2012</v>
      </c>
      <c r="B1405" s="15"/>
      <c r="C1405" s="16"/>
      <c r="D1405" s="15"/>
      <c r="E1405" s="17">
        <f t="shared" ref="E1405:P1405" si="314">SUBTOTAL(9,E1404:E1404)</f>
        <v>0</v>
      </c>
      <c r="F1405" s="17">
        <f t="shared" si="314"/>
        <v>0</v>
      </c>
      <c r="G1405" s="17">
        <f t="shared" si="314"/>
        <v>0</v>
      </c>
      <c r="H1405" s="17">
        <f t="shared" si="314"/>
        <v>0</v>
      </c>
      <c r="I1405" s="17">
        <f t="shared" si="314"/>
        <v>0</v>
      </c>
      <c r="J1405" s="17">
        <f t="shared" si="314"/>
        <v>0</v>
      </c>
      <c r="K1405" s="17">
        <f t="shared" si="314"/>
        <v>0</v>
      </c>
      <c r="L1405" s="17">
        <f t="shared" si="314"/>
        <v>0</v>
      </c>
      <c r="M1405" s="17">
        <f t="shared" si="314"/>
        <v>0</v>
      </c>
      <c r="N1405" s="17">
        <f t="shared" si="314"/>
        <v>0</v>
      </c>
      <c r="O1405" s="17">
        <f t="shared" si="314"/>
        <v>0</v>
      </c>
      <c r="P1405" s="17">
        <f t="shared" si="314"/>
        <v>0</v>
      </c>
    </row>
    <row r="1406" spans="1:16" outlineLevel="2">
      <c r="A1406" s="20" t="s">
        <v>2013</v>
      </c>
      <c r="B1406" s="15" t="s">
        <v>2014</v>
      </c>
      <c r="C1406" s="16"/>
      <c r="D1406" s="15"/>
      <c r="E1406" s="17"/>
      <c r="F1406" s="17"/>
      <c r="G1406" s="17"/>
      <c r="H1406" s="17"/>
      <c r="I1406" s="17"/>
      <c r="J1406" s="17"/>
      <c r="K1406" s="17"/>
      <c r="L1406" s="17"/>
      <c r="M1406" s="17"/>
      <c r="N1406" s="17"/>
      <c r="O1406" s="17"/>
      <c r="P1406" s="17"/>
    </row>
    <row r="1407" spans="1:16" ht="22.5" outlineLevel="2">
      <c r="A1407" s="20" t="s">
        <v>2013</v>
      </c>
      <c r="B1407" s="15" t="s">
        <v>2014</v>
      </c>
      <c r="C1407" s="16">
        <v>80000</v>
      </c>
      <c r="D1407" s="15" t="s">
        <v>2015</v>
      </c>
      <c r="E1407" s="17">
        <v>0</v>
      </c>
      <c r="F1407" s="17">
        <v>0</v>
      </c>
      <c r="G1407" s="17">
        <v>0</v>
      </c>
      <c r="H1407" s="17">
        <v>375000000</v>
      </c>
      <c r="I1407" s="17">
        <v>241020200</v>
      </c>
      <c r="J1407" s="17">
        <v>241020200</v>
      </c>
      <c r="K1407" s="17">
        <v>375000000</v>
      </c>
      <c r="L1407" s="17">
        <v>276543050</v>
      </c>
      <c r="M1407" s="17">
        <v>276543050</v>
      </c>
      <c r="N1407" s="17">
        <v>276543050</v>
      </c>
      <c r="O1407" s="17">
        <v>230351682</v>
      </c>
      <c r="P1407" s="17">
        <v>98456950</v>
      </c>
    </row>
    <row r="1408" spans="1:16" ht="22.5" outlineLevel="2">
      <c r="A1408" s="20" t="s">
        <v>2013</v>
      </c>
      <c r="B1408" s="15" t="s">
        <v>2014</v>
      </c>
      <c r="C1408" s="16">
        <v>80010</v>
      </c>
      <c r="D1408" s="15" t="s">
        <v>2016</v>
      </c>
      <c r="E1408" s="17">
        <v>0</v>
      </c>
      <c r="F1408" s="17">
        <v>0</v>
      </c>
      <c r="G1408" s="17">
        <v>0</v>
      </c>
      <c r="H1408" s="17">
        <v>516666667</v>
      </c>
      <c r="I1408" s="17">
        <v>146666667</v>
      </c>
      <c r="J1408" s="17">
        <v>146666667</v>
      </c>
      <c r="K1408" s="17">
        <v>516666667</v>
      </c>
      <c r="L1408" s="17">
        <v>313557939</v>
      </c>
      <c r="M1408" s="17">
        <v>313557939</v>
      </c>
      <c r="N1408" s="17">
        <v>313073422</v>
      </c>
      <c r="O1408" s="17">
        <v>304475544</v>
      </c>
      <c r="P1408" s="17">
        <v>203108728</v>
      </c>
    </row>
    <row r="1409" spans="1:16" ht="22.5" outlineLevel="2">
      <c r="A1409" s="20" t="s">
        <v>2013</v>
      </c>
      <c r="B1409" s="15" t="s">
        <v>2014</v>
      </c>
      <c r="C1409" s="16">
        <v>80020</v>
      </c>
      <c r="D1409" s="15" t="s">
        <v>2017</v>
      </c>
      <c r="E1409" s="17">
        <v>0</v>
      </c>
      <c r="F1409" s="17">
        <v>0</v>
      </c>
      <c r="G1409" s="17">
        <v>0</v>
      </c>
      <c r="H1409" s="17">
        <v>176000000</v>
      </c>
      <c r="I1409" s="17">
        <v>125000000</v>
      </c>
      <c r="J1409" s="17">
        <v>125000000</v>
      </c>
      <c r="K1409" s="17">
        <v>176000000</v>
      </c>
      <c r="L1409" s="17">
        <v>109599997</v>
      </c>
      <c r="M1409" s="17">
        <v>109599997</v>
      </c>
      <c r="N1409" s="17">
        <v>109599997</v>
      </c>
      <c r="O1409" s="17">
        <v>109599997</v>
      </c>
      <c r="P1409" s="17">
        <v>66400003</v>
      </c>
    </row>
    <row r="1410" spans="1:16" s="13" customFormat="1" outlineLevel="1">
      <c r="A1410" s="7" t="s">
        <v>2018</v>
      </c>
      <c r="B1410" s="8"/>
      <c r="C1410" s="9"/>
      <c r="D1410" s="8"/>
      <c r="E1410" s="10">
        <f t="shared" ref="E1410:P1410" si="315">SUBTOTAL(9,E1406:E1409)</f>
        <v>0</v>
      </c>
      <c r="F1410" s="10">
        <f t="shared" si="315"/>
        <v>0</v>
      </c>
      <c r="G1410" s="10">
        <f t="shared" si="315"/>
        <v>0</v>
      </c>
      <c r="H1410" s="10">
        <f t="shared" si="315"/>
        <v>1067666667</v>
      </c>
      <c r="I1410" s="10">
        <f t="shared" si="315"/>
        <v>512686867</v>
      </c>
      <c r="J1410" s="10">
        <f t="shared" si="315"/>
        <v>512686867</v>
      </c>
      <c r="K1410" s="10">
        <f t="shared" si="315"/>
        <v>1067666667</v>
      </c>
      <c r="L1410" s="10">
        <f t="shared" si="315"/>
        <v>699700986</v>
      </c>
      <c r="M1410" s="10">
        <f t="shared" si="315"/>
        <v>699700986</v>
      </c>
      <c r="N1410" s="10">
        <f t="shared" si="315"/>
        <v>699216469</v>
      </c>
      <c r="O1410" s="10">
        <f t="shared" si="315"/>
        <v>644427223</v>
      </c>
      <c r="P1410" s="10">
        <f t="shared" si="315"/>
        <v>367965681</v>
      </c>
    </row>
    <row r="1411" spans="1:16" outlineLevel="2">
      <c r="A1411" s="20" t="s">
        <v>2019</v>
      </c>
      <c r="B1411" s="15" t="s">
        <v>2020</v>
      </c>
      <c r="C1411" s="16"/>
      <c r="D1411" s="15"/>
      <c r="E1411" s="17"/>
      <c r="F1411" s="17"/>
      <c r="G1411" s="17"/>
      <c r="H1411" s="17"/>
      <c r="I1411" s="17"/>
      <c r="J1411" s="17"/>
      <c r="K1411" s="17"/>
      <c r="L1411" s="17"/>
      <c r="M1411" s="17"/>
      <c r="N1411" s="17"/>
      <c r="O1411" s="17"/>
      <c r="P1411" s="17"/>
    </row>
    <row r="1412" spans="1:16" outlineLevel="1">
      <c r="A1412" s="7" t="s">
        <v>2021</v>
      </c>
      <c r="B1412" s="15"/>
      <c r="C1412" s="16"/>
      <c r="D1412" s="15"/>
      <c r="E1412" s="17">
        <f t="shared" ref="E1412:P1412" si="316">SUBTOTAL(9,E1411:E1411)</f>
        <v>0</v>
      </c>
      <c r="F1412" s="17">
        <f t="shared" si="316"/>
        <v>0</v>
      </c>
      <c r="G1412" s="17">
        <f t="shared" si="316"/>
        <v>0</v>
      </c>
      <c r="H1412" s="17">
        <f t="shared" si="316"/>
        <v>0</v>
      </c>
      <c r="I1412" s="17">
        <f t="shared" si="316"/>
        <v>0</v>
      </c>
      <c r="J1412" s="17">
        <f t="shared" si="316"/>
        <v>0</v>
      </c>
      <c r="K1412" s="17">
        <f t="shared" si="316"/>
        <v>0</v>
      </c>
      <c r="L1412" s="17">
        <f t="shared" si="316"/>
        <v>0</v>
      </c>
      <c r="M1412" s="17">
        <f t="shared" si="316"/>
        <v>0</v>
      </c>
      <c r="N1412" s="17">
        <f t="shared" si="316"/>
        <v>0</v>
      </c>
      <c r="O1412" s="17">
        <f t="shared" si="316"/>
        <v>0</v>
      </c>
      <c r="P1412" s="17">
        <f t="shared" si="316"/>
        <v>0</v>
      </c>
    </row>
    <row r="1413" spans="1:16" outlineLevel="2">
      <c r="A1413" s="20" t="s">
        <v>2022</v>
      </c>
      <c r="B1413" s="15" t="s">
        <v>2023</v>
      </c>
      <c r="C1413" s="16"/>
      <c r="D1413" s="15"/>
      <c r="E1413" s="17"/>
      <c r="F1413" s="17"/>
      <c r="G1413" s="17"/>
      <c r="H1413" s="17"/>
      <c r="I1413" s="17"/>
      <c r="J1413" s="17"/>
      <c r="K1413" s="17"/>
      <c r="L1413" s="17"/>
      <c r="M1413" s="17"/>
      <c r="N1413" s="17"/>
      <c r="O1413" s="17"/>
      <c r="P1413" s="17"/>
    </row>
    <row r="1414" spans="1:16" outlineLevel="1">
      <c r="A1414" s="7" t="s">
        <v>2024</v>
      </c>
      <c r="B1414" s="15"/>
      <c r="C1414" s="16"/>
      <c r="D1414" s="15"/>
      <c r="E1414" s="17">
        <f t="shared" ref="E1414:P1414" si="317">SUBTOTAL(9,E1413:E1413)</f>
        <v>0</v>
      </c>
      <c r="F1414" s="17">
        <f t="shared" si="317"/>
        <v>0</v>
      </c>
      <c r="G1414" s="17">
        <f t="shared" si="317"/>
        <v>0</v>
      </c>
      <c r="H1414" s="17">
        <f t="shared" si="317"/>
        <v>0</v>
      </c>
      <c r="I1414" s="17">
        <f t="shared" si="317"/>
        <v>0</v>
      </c>
      <c r="J1414" s="17">
        <f t="shared" si="317"/>
        <v>0</v>
      </c>
      <c r="K1414" s="17">
        <f t="shared" si="317"/>
        <v>0</v>
      </c>
      <c r="L1414" s="17">
        <f t="shared" si="317"/>
        <v>0</v>
      </c>
      <c r="M1414" s="17">
        <f t="shared" si="317"/>
        <v>0</v>
      </c>
      <c r="N1414" s="17">
        <f t="shared" si="317"/>
        <v>0</v>
      </c>
      <c r="O1414" s="17">
        <f t="shared" si="317"/>
        <v>0</v>
      </c>
      <c r="P1414" s="17">
        <f t="shared" si="317"/>
        <v>0</v>
      </c>
    </row>
    <row r="1415" spans="1:16" outlineLevel="2">
      <c r="A1415" s="20" t="s">
        <v>2025</v>
      </c>
      <c r="B1415" s="15" t="s">
        <v>2026</v>
      </c>
      <c r="C1415" s="16"/>
      <c r="D1415" s="15"/>
      <c r="E1415" s="17"/>
      <c r="F1415" s="17"/>
      <c r="G1415" s="17"/>
      <c r="H1415" s="17"/>
      <c r="I1415" s="17"/>
      <c r="J1415" s="17"/>
      <c r="K1415" s="17"/>
      <c r="L1415" s="17"/>
      <c r="M1415" s="17"/>
      <c r="N1415" s="17"/>
      <c r="O1415" s="17"/>
      <c r="P1415" s="17"/>
    </row>
    <row r="1416" spans="1:16" outlineLevel="1">
      <c r="A1416" s="7" t="s">
        <v>2027</v>
      </c>
      <c r="B1416" s="15"/>
      <c r="C1416" s="16"/>
      <c r="D1416" s="15"/>
      <c r="E1416" s="17">
        <f t="shared" ref="E1416:P1416" si="318">SUBTOTAL(9,E1415:E1415)</f>
        <v>0</v>
      </c>
      <c r="F1416" s="17">
        <f t="shared" si="318"/>
        <v>0</v>
      </c>
      <c r="G1416" s="17">
        <f t="shared" si="318"/>
        <v>0</v>
      </c>
      <c r="H1416" s="17">
        <f t="shared" si="318"/>
        <v>0</v>
      </c>
      <c r="I1416" s="17">
        <f t="shared" si="318"/>
        <v>0</v>
      </c>
      <c r="J1416" s="17">
        <f t="shared" si="318"/>
        <v>0</v>
      </c>
      <c r="K1416" s="17">
        <f t="shared" si="318"/>
        <v>0</v>
      </c>
      <c r="L1416" s="17">
        <f t="shared" si="318"/>
        <v>0</v>
      </c>
      <c r="M1416" s="17">
        <f t="shared" si="318"/>
        <v>0</v>
      </c>
      <c r="N1416" s="17">
        <f t="shared" si="318"/>
        <v>0</v>
      </c>
      <c r="O1416" s="17">
        <f t="shared" si="318"/>
        <v>0</v>
      </c>
      <c r="P1416" s="17">
        <f t="shared" si="318"/>
        <v>0</v>
      </c>
    </row>
    <row r="1417" spans="1:16" ht="33.75" outlineLevel="2">
      <c r="A1417" s="20" t="s">
        <v>2028</v>
      </c>
      <c r="B1417" s="15" t="s">
        <v>2029</v>
      </c>
      <c r="C1417" s="16"/>
      <c r="D1417" s="15"/>
      <c r="E1417" s="17"/>
      <c r="F1417" s="17"/>
      <c r="G1417" s="17"/>
      <c r="H1417" s="17"/>
      <c r="I1417" s="17"/>
      <c r="J1417" s="17"/>
      <c r="K1417" s="17"/>
      <c r="L1417" s="17"/>
      <c r="M1417" s="17"/>
      <c r="N1417" s="17"/>
      <c r="O1417" s="17"/>
      <c r="P1417" s="17"/>
    </row>
    <row r="1418" spans="1:16" outlineLevel="1">
      <c r="A1418" s="7" t="s">
        <v>2030</v>
      </c>
      <c r="B1418" s="15"/>
      <c r="C1418" s="16"/>
      <c r="D1418" s="15"/>
      <c r="E1418" s="17">
        <f t="shared" ref="E1418:P1418" si="319">SUBTOTAL(9,E1417:E1417)</f>
        <v>0</v>
      </c>
      <c r="F1418" s="17">
        <f t="shared" si="319"/>
        <v>0</v>
      </c>
      <c r="G1418" s="17">
        <f t="shared" si="319"/>
        <v>0</v>
      </c>
      <c r="H1418" s="17">
        <f t="shared" si="319"/>
        <v>0</v>
      </c>
      <c r="I1418" s="17">
        <f t="shared" si="319"/>
        <v>0</v>
      </c>
      <c r="J1418" s="17">
        <f t="shared" si="319"/>
        <v>0</v>
      </c>
      <c r="K1418" s="17">
        <f t="shared" si="319"/>
        <v>0</v>
      </c>
      <c r="L1418" s="17">
        <f t="shared" si="319"/>
        <v>0</v>
      </c>
      <c r="M1418" s="17">
        <f t="shared" si="319"/>
        <v>0</v>
      </c>
      <c r="N1418" s="17">
        <f t="shared" si="319"/>
        <v>0</v>
      </c>
      <c r="O1418" s="17">
        <f t="shared" si="319"/>
        <v>0</v>
      </c>
      <c r="P1418" s="17">
        <f t="shared" si="319"/>
        <v>0</v>
      </c>
    </row>
    <row r="1419" spans="1:16" ht="33.75" outlineLevel="2">
      <c r="A1419" s="20" t="s">
        <v>2031</v>
      </c>
      <c r="B1419" s="15" t="s">
        <v>2032</v>
      </c>
      <c r="C1419" s="16"/>
      <c r="D1419" s="15"/>
      <c r="E1419" s="17"/>
      <c r="F1419" s="17"/>
      <c r="G1419" s="17"/>
      <c r="H1419" s="17"/>
      <c r="I1419" s="17"/>
      <c r="J1419" s="17"/>
      <c r="K1419" s="17"/>
      <c r="L1419" s="17"/>
      <c r="M1419" s="17"/>
      <c r="N1419" s="17"/>
      <c r="O1419" s="17"/>
      <c r="P1419" s="17"/>
    </row>
    <row r="1420" spans="1:16" ht="56.25" outlineLevel="2">
      <c r="A1420" s="20" t="s">
        <v>2031</v>
      </c>
      <c r="B1420" s="15" t="s">
        <v>2032</v>
      </c>
      <c r="C1420" s="16">
        <v>80050</v>
      </c>
      <c r="D1420" s="15" t="s">
        <v>2033</v>
      </c>
      <c r="E1420" s="17">
        <v>0</v>
      </c>
      <c r="F1420" s="17">
        <v>0</v>
      </c>
      <c r="G1420" s="17">
        <v>0</v>
      </c>
      <c r="H1420" s="17">
        <v>3723786624</v>
      </c>
      <c r="I1420" s="17">
        <v>3723786624</v>
      </c>
      <c r="J1420" s="17">
        <v>3723786624</v>
      </c>
      <c r="K1420" s="17">
        <v>3723786624</v>
      </c>
      <c r="L1420" s="17">
        <v>3723786624</v>
      </c>
      <c r="M1420" s="17">
        <v>3723786624</v>
      </c>
      <c r="N1420" s="17">
        <v>3640812731</v>
      </c>
      <c r="O1420" s="17">
        <v>3640812731</v>
      </c>
      <c r="P1420" s="17">
        <v>0</v>
      </c>
    </row>
    <row r="1421" spans="1:16" ht="56.25" outlineLevel="2">
      <c r="A1421" s="20" t="s">
        <v>2031</v>
      </c>
      <c r="B1421" s="15" t="s">
        <v>2032</v>
      </c>
      <c r="C1421" s="16">
        <v>80051</v>
      </c>
      <c r="D1421" s="15" t="s">
        <v>2034</v>
      </c>
      <c r="E1421" s="17">
        <v>0</v>
      </c>
      <c r="F1421" s="17">
        <v>0</v>
      </c>
      <c r="G1421" s="17">
        <v>0</v>
      </c>
      <c r="H1421" s="17">
        <v>138106688</v>
      </c>
      <c r="I1421" s="17">
        <v>0</v>
      </c>
      <c r="J1421" s="17">
        <v>0</v>
      </c>
      <c r="K1421" s="17">
        <v>138106688</v>
      </c>
      <c r="L1421" s="17">
        <v>138106688</v>
      </c>
      <c r="M1421" s="17">
        <v>138106688</v>
      </c>
      <c r="N1421" s="17">
        <v>138106688</v>
      </c>
      <c r="O1421" s="17">
        <v>138106688</v>
      </c>
      <c r="P1421" s="17">
        <v>0</v>
      </c>
    </row>
    <row r="1422" spans="1:16" ht="56.25" outlineLevel="2">
      <c r="A1422" s="20" t="s">
        <v>2031</v>
      </c>
      <c r="B1422" s="15" t="s">
        <v>2032</v>
      </c>
      <c r="C1422" s="16">
        <v>80052</v>
      </c>
      <c r="D1422" s="15" t="s">
        <v>2035</v>
      </c>
      <c r="E1422" s="17">
        <v>0</v>
      </c>
      <c r="F1422" s="17">
        <v>0</v>
      </c>
      <c r="G1422" s="17">
        <v>0</v>
      </c>
      <c r="H1422" s="17">
        <v>138106688</v>
      </c>
      <c r="I1422" s="17">
        <v>0</v>
      </c>
      <c r="J1422" s="17">
        <v>0</v>
      </c>
      <c r="K1422" s="17">
        <v>138106688</v>
      </c>
      <c r="L1422" s="17">
        <v>138106688</v>
      </c>
      <c r="M1422" s="17">
        <v>138106688</v>
      </c>
      <c r="N1422" s="17">
        <v>138106688</v>
      </c>
      <c r="O1422" s="17">
        <v>138106688</v>
      </c>
      <c r="P1422" s="17">
        <v>0</v>
      </c>
    </row>
    <row r="1423" spans="1:16" s="13" customFormat="1" outlineLevel="1">
      <c r="A1423" s="7" t="s">
        <v>2036</v>
      </c>
      <c r="B1423" s="8"/>
      <c r="C1423" s="9"/>
      <c r="D1423" s="8"/>
      <c r="E1423" s="10">
        <f t="shared" ref="E1423:P1423" si="320">SUBTOTAL(9,E1419:E1422)</f>
        <v>0</v>
      </c>
      <c r="F1423" s="10">
        <f t="shared" si="320"/>
        <v>0</v>
      </c>
      <c r="G1423" s="10">
        <f t="shared" si="320"/>
        <v>0</v>
      </c>
      <c r="H1423" s="10">
        <f t="shared" si="320"/>
        <v>4000000000</v>
      </c>
      <c r="I1423" s="10">
        <f t="shared" si="320"/>
        <v>3723786624</v>
      </c>
      <c r="J1423" s="10">
        <f t="shared" si="320"/>
        <v>3723786624</v>
      </c>
      <c r="K1423" s="10">
        <f t="shared" si="320"/>
        <v>4000000000</v>
      </c>
      <c r="L1423" s="10">
        <f t="shared" si="320"/>
        <v>4000000000</v>
      </c>
      <c r="M1423" s="10">
        <f t="shared" si="320"/>
        <v>4000000000</v>
      </c>
      <c r="N1423" s="10">
        <f t="shared" si="320"/>
        <v>3917026107</v>
      </c>
      <c r="O1423" s="10">
        <f t="shared" si="320"/>
        <v>3917026107</v>
      </c>
      <c r="P1423" s="10">
        <f t="shared" si="320"/>
        <v>0</v>
      </c>
    </row>
    <row r="1424" spans="1:16" outlineLevel="2">
      <c r="A1424" s="20" t="s">
        <v>2037</v>
      </c>
      <c r="B1424" s="15" t="s">
        <v>2038</v>
      </c>
      <c r="C1424" s="16"/>
      <c r="D1424" s="15"/>
      <c r="E1424" s="17"/>
      <c r="F1424" s="17"/>
      <c r="G1424" s="17"/>
      <c r="H1424" s="17"/>
      <c r="I1424" s="17"/>
      <c r="J1424" s="17"/>
      <c r="K1424" s="17"/>
      <c r="L1424" s="17"/>
      <c r="M1424" s="17"/>
      <c r="N1424" s="17"/>
      <c r="O1424" s="17"/>
      <c r="P1424" s="17"/>
    </row>
    <row r="1425" spans="1:16" outlineLevel="1">
      <c r="A1425" s="7" t="s">
        <v>2039</v>
      </c>
      <c r="B1425" s="15"/>
      <c r="C1425" s="16"/>
      <c r="D1425" s="15"/>
      <c r="E1425" s="17">
        <f t="shared" ref="E1425:P1425" si="321">SUBTOTAL(9,E1424:E1424)</f>
        <v>0</v>
      </c>
      <c r="F1425" s="17">
        <f t="shared" si="321"/>
        <v>0</v>
      </c>
      <c r="G1425" s="17">
        <f t="shared" si="321"/>
        <v>0</v>
      </c>
      <c r="H1425" s="17">
        <f t="shared" si="321"/>
        <v>0</v>
      </c>
      <c r="I1425" s="17">
        <f t="shared" si="321"/>
        <v>0</v>
      </c>
      <c r="J1425" s="17">
        <f t="shared" si="321"/>
        <v>0</v>
      </c>
      <c r="K1425" s="17">
        <f t="shared" si="321"/>
        <v>0</v>
      </c>
      <c r="L1425" s="17">
        <f t="shared" si="321"/>
        <v>0</v>
      </c>
      <c r="M1425" s="17">
        <f t="shared" si="321"/>
        <v>0</v>
      </c>
      <c r="N1425" s="17">
        <f t="shared" si="321"/>
        <v>0</v>
      </c>
      <c r="O1425" s="17">
        <f t="shared" si="321"/>
        <v>0</v>
      </c>
      <c r="P1425" s="17">
        <f t="shared" si="321"/>
        <v>0</v>
      </c>
    </row>
    <row r="1426" spans="1:16" ht="22.5" outlineLevel="2">
      <c r="A1426" s="20" t="s">
        <v>2040</v>
      </c>
      <c r="B1426" s="15" t="s">
        <v>2041</v>
      </c>
      <c r="C1426" s="16"/>
      <c r="D1426" s="15"/>
      <c r="E1426" s="17"/>
      <c r="F1426" s="17"/>
      <c r="G1426" s="17"/>
      <c r="H1426" s="17"/>
      <c r="I1426" s="17"/>
      <c r="J1426" s="17"/>
      <c r="K1426" s="17"/>
      <c r="L1426" s="17"/>
      <c r="M1426" s="17"/>
      <c r="N1426" s="17"/>
      <c r="O1426" s="17"/>
      <c r="P1426" s="17"/>
    </row>
    <row r="1427" spans="1:16" outlineLevel="1">
      <c r="A1427" s="7" t="s">
        <v>2042</v>
      </c>
      <c r="B1427" s="15"/>
      <c r="C1427" s="16"/>
      <c r="D1427" s="15"/>
      <c r="E1427" s="17">
        <f t="shared" ref="E1427:P1427" si="322">SUBTOTAL(9,E1426:E1426)</f>
        <v>0</v>
      </c>
      <c r="F1427" s="17">
        <f t="shared" si="322"/>
        <v>0</v>
      </c>
      <c r="G1427" s="17">
        <f t="shared" si="322"/>
        <v>0</v>
      </c>
      <c r="H1427" s="17">
        <f t="shared" si="322"/>
        <v>0</v>
      </c>
      <c r="I1427" s="17">
        <f t="shared" si="322"/>
        <v>0</v>
      </c>
      <c r="J1427" s="17">
        <f t="shared" si="322"/>
        <v>0</v>
      </c>
      <c r="K1427" s="17">
        <f t="shared" si="322"/>
        <v>0</v>
      </c>
      <c r="L1427" s="17">
        <f t="shared" si="322"/>
        <v>0</v>
      </c>
      <c r="M1427" s="17">
        <f t="shared" si="322"/>
        <v>0</v>
      </c>
      <c r="N1427" s="17">
        <f t="shared" si="322"/>
        <v>0</v>
      </c>
      <c r="O1427" s="17">
        <f t="shared" si="322"/>
        <v>0</v>
      </c>
      <c r="P1427" s="17">
        <f t="shared" si="322"/>
        <v>0</v>
      </c>
    </row>
    <row r="1428" spans="1:16" outlineLevel="2">
      <c r="A1428" s="20" t="s">
        <v>2043</v>
      </c>
      <c r="B1428" s="15" t="s">
        <v>2044</v>
      </c>
      <c r="C1428" s="16"/>
      <c r="D1428" s="15"/>
      <c r="E1428" s="17"/>
      <c r="F1428" s="17"/>
      <c r="G1428" s="17"/>
      <c r="H1428" s="17"/>
      <c r="I1428" s="17"/>
      <c r="J1428" s="17"/>
      <c r="K1428" s="17"/>
      <c r="L1428" s="17"/>
      <c r="M1428" s="17"/>
      <c r="N1428" s="17"/>
      <c r="O1428" s="17"/>
      <c r="P1428" s="17"/>
    </row>
    <row r="1429" spans="1:16" ht="22.5" outlineLevel="2">
      <c r="A1429" s="20" t="s">
        <v>2043</v>
      </c>
      <c r="B1429" s="15" t="s">
        <v>2044</v>
      </c>
      <c r="C1429" s="16">
        <v>80060</v>
      </c>
      <c r="D1429" s="15" t="s">
        <v>2045</v>
      </c>
      <c r="E1429" s="17">
        <v>0</v>
      </c>
      <c r="F1429" s="17">
        <v>0</v>
      </c>
      <c r="G1429" s="17">
        <v>0</v>
      </c>
      <c r="H1429" s="17">
        <v>92181162166</v>
      </c>
      <c r="I1429" s="17">
        <v>82787534778</v>
      </c>
      <c r="J1429" s="17">
        <v>82787534778</v>
      </c>
      <c r="K1429" s="17">
        <v>92181162166</v>
      </c>
      <c r="L1429" s="17">
        <v>92181162166</v>
      </c>
      <c r="M1429" s="17">
        <v>92181162166</v>
      </c>
      <c r="N1429" s="17">
        <v>38417281772</v>
      </c>
      <c r="O1429" s="17">
        <v>37840267260</v>
      </c>
      <c r="P1429" s="17">
        <v>0</v>
      </c>
    </row>
    <row r="1430" spans="1:16" s="13" customFormat="1" outlineLevel="1">
      <c r="A1430" s="7" t="s">
        <v>2046</v>
      </c>
      <c r="B1430" s="8"/>
      <c r="C1430" s="9"/>
      <c r="D1430" s="8"/>
      <c r="E1430" s="10">
        <f t="shared" ref="E1430:P1430" si="323">SUBTOTAL(9,E1428:E1429)</f>
        <v>0</v>
      </c>
      <c r="F1430" s="10">
        <f t="shared" si="323"/>
        <v>0</v>
      </c>
      <c r="G1430" s="10">
        <f t="shared" si="323"/>
        <v>0</v>
      </c>
      <c r="H1430" s="10">
        <f t="shared" si="323"/>
        <v>92181162166</v>
      </c>
      <c r="I1430" s="10">
        <f t="shared" si="323"/>
        <v>82787534778</v>
      </c>
      <c r="J1430" s="10">
        <f t="shared" si="323"/>
        <v>82787534778</v>
      </c>
      <c r="K1430" s="10">
        <f t="shared" si="323"/>
        <v>92181162166</v>
      </c>
      <c r="L1430" s="10">
        <f t="shared" si="323"/>
        <v>92181162166</v>
      </c>
      <c r="M1430" s="10">
        <f t="shared" si="323"/>
        <v>92181162166</v>
      </c>
      <c r="N1430" s="10">
        <f t="shared" si="323"/>
        <v>38417281772</v>
      </c>
      <c r="O1430" s="10">
        <f t="shared" si="323"/>
        <v>37840267260</v>
      </c>
      <c r="P1430" s="10">
        <f t="shared" si="323"/>
        <v>0</v>
      </c>
    </row>
    <row r="1431" spans="1:16" outlineLevel="2">
      <c r="A1431" s="20" t="s">
        <v>2047</v>
      </c>
      <c r="B1431" s="15" t="s">
        <v>2048</v>
      </c>
      <c r="C1431" s="16"/>
      <c r="D1431" s="15"/>
      <c r="E1431" s="17"/>
      <c r="F1431" s="17"/>
      <c r="G1431" s="17"/>
      <c r="H1431" s="17"/>
      <c r="I1431" s="17"/>
      <c r="J1431" s="17"/>
      <c r="K1431" s="17"/>
      <c r="L1431" s="17"/>
      <c r="M1431" s="17"/>
      <c r="N1431" s="17"/>
      <c r="O1431" s="17"/>
      <c r="P1431" s="17"/>
    </row>
    <row r="1432" spans="1:16" outlineLevel="1">
      <c r="A1432" s="7" t="s">
        <v>2049</v>
      </c>
      <c r="B1432" s="15"/>
      <c r="C1432" s="16"/>
      <c r="D1432" s="15"/>
      <c r="E1432" s="17">
        <f t="shared" ref="E1432:P1432" si="324">SUBTOTAL(9,E1431:E1431)</f>
        <v>0</v>
      </c>
      <c r="F1432" s="17">
        <f t="shared" si="324"/>
        <v>0</v>
      </c>
      <c r="G1432" s="17">
        <f t="shared" si="324"/>
        <v>0</v>
      </c>
      <c r="H1432" s="17">
        <f t="shared" si="324"/>
        <v>0</v>
      </c>
      <c r="I1432" s="17">
        <f t="shared" si="324"/>
        <v>0</v>
      </c>
      <c r="J1432" s="17">
        <f t="shared" si="324"/>
        <v>0</v>
      </c>
      <c r="K1432" s="17">
        <f t="shared" si="324"/>
        <v>0</v>
      </c>
      <c r="L1432" s="17">
        <f t="shared" si="324"/>
        <v>0</v>
      </c>
      <c r="M1432" s="17">
        <f t="shared" si="324"/>
        <v>0</v>
      </c>
      <c r="N1432" s="17">
        <f t="shared" si="324"/>
        <v>0</v>
      </c>
      <c r="O1432" s="17">
        <f t="shared" si="324"/>
        <v>0</v>
      </c>
      <c r="P1432" s="17">
        <f t="shared" si="324"/>
        <v>0</v>
      </c>
    </row>
    <row r="1433" spans="1:16" outlineLevel="2">
      <c r="A1433" s="20" t="s">
        <v>2050</v>
      </c>
      <c r="B1433" s="15" t="s">
        <v>2051</v>
      </c>
      <c r="C1433" s="16"/>
      <c r="D1433" s="15"/>
      <c r="E1433" s="17"/>
      <c r="F1433" s="17"/>
      <c r="G1433" s="17"/>
      <c r="H1433" s="17"/>
      <c r="I1433" s="17"/>
      <c r="J1433" s="17"/>
      <c r="K1433" s="17"/>
      <c r="L1433" s="17"/>
      <c r="M1433" s="17"/>
      <c r="N1433" s="17"/>
      <c r="O1433" s="17"/>
      <c r="P1433" s="17"/>
    </row>
    <row r="1434" spans="1:16" outlineLevel="1">
      <c r="A1434" s="7" t="s">
        <v>2052</v>
      </c>
      <c r="B1434" s="15"/>
      <c r="C1434" s="16"/>
      <c r="D1434" s="15"/>
      <c r="E1434" s="17">
        <f t="shared" ref="E1434:P1434" si="325">SUBTOTAL(9,E1433:E1433)</f>
        <v>0</v>
      </c>
      <c r="F1434" s="17">
        <f t="shared" si="325"/>
        <v>0</v>
      </c>
      <c r="G1434" s="17">
        <f t="shared" si="325"/>
        <v>0</v>
      </c>
      <c r="H1434" s="17">
        <f t="shared" si="325"/>
        <v>0</v>
      </c>
      <c r="I1434" s="17">
        <f t="shared" si="325"/>
        <v>0</v>
      </c>
      <c r="J1434" s="17">
        <f t="shared" si="325"/>
        <v>0</v>
      </c>
      <c r="K1434" s="17">
        <f t="shared" si="325"/>
        <v>0</v>
      </c>
      <c r="L1434" s="17">
        <f t="shared" si="325"/>
        <v>0</v>
      </c>
      <c r="M1434" s="17">
        <f t="shared" si="325"/>
        <v>0</v>
      </c>
      <c r="N1434" s="17">
        <f t="shared" si="325"/>
        <v>0</v>
      </c>
      <c r="O1434" s="17">
        <f t="shared" si="325"/>
        <v>0</v>
      </c>
      <c r="P1434" s="17">
        <f t="shared" si="325"/>
        <v>0</v>
      </c>
    </row>
    <row r="1435" spans="1:16" ht="33.75" outlineLevel="2">
      <c r="A1435" s="20" t="s">
        <v>2053</v>
      </c>
      <c r="B1435" s="15" t="s">
        <v>2054</v>
      </c>
      <c r="C1435" s="16"/>
      <c r="D1435" s="15"/>
      <c r="E1435" s="17"/>
      <c r="F1435" s="17"/>
      <c r="G1435" s="17"/>
      <c r="H1435" s="17"/>
      <c r="I1435" s="17"/>
      <c r="J1435" s="17"/>
      <c r="K1435" s="17"/>
      <c r="L1435" s="17"/>
      <c r="M1435" s="17"/>
      <c r="N1435" s="17"/>
      <c r="O1435" s="17"/>
      <c r="P1435" s="17"/>
    </row>
    <row r="1436" spans="1:16" outlineLevel="1">
      <c r="A1436" s="7" t="s">
        <v>2055</v>
      </c>
      <c r="B1436" s="15"/>
      <c r="C1436" s="16"/>
      <c r="D1436" s="15"/>
      <c r="E1436" s="17">
        <f t="shared" ref="E1436:P1436" si="326">SUBTOTAL(9,E1435:E1435)</f>
        <v>0</v>
      </c>
      <c r="F1436" s="17">
        <f t="shared" si="326"/>
        <v>0</v>
      </c>
      <c r="G1436" s="17">
        <f t="shared" si="326"/>
        <v>0</v>
      </c>
      <c r="H1436" s="17">
        <f t="shared" si="326"/>
        <v>0</v>
      </c>
      <c r="I1436" s="17">
        <f t="shared" si="326"/>
        <v>0</v>
      </c>
      <c r="J1436" s="17">
        <f t="shared" si="326"/>
        <v>0</v>
      </c>
      <c r="K1436" s="17">
        <f t="shared" si="326"/>
        <v>0</v>
      </c>
      <c r="L1436" s="17">
        <f t="shared" si="326"/>
        <v>0</v>
      </c>
      <c r="M1436" s="17">
        <f t="shared" si="326"/>
        <v>0</v>
      </c>
      <c r="N1436" s="17">
        <f t="shared" si="326"/>
        <v>0</v>
      </c>
      <c r="O1436" s="17">
        <f t="shared" si="326"/>
        <v>0</v>
      </c>
      <c r="P1436" s="17">
        <f t="shared" si="326"/>
        <v>0</v>
      </c>
    </row>
    <row r="1437" spans="1:16" ht="67.5" outlineLevel="2">
      <c r="A1437" s="20" t="s">
        <v>2056</v>
      </c>
      <c r="B1437" s="15" t="s">
        <v>2057</v>
      </c>
      <c r="C1437" s="16"/>
      <c r="D1437" s="15"/>
      <c r="E1437" s="17"/>
      <c r="F1437" s="17"/>
      <c r="G1437" s="17"/>
      <c r="H1437" s="17"/>
      <c r="I1437" s="17"/>
      <c r="J1437" s="17"/>
      <c r="K1437" s="17"/>
      <c r="L1437" s="17"/>
      <c r="M1437" s="17"/>
      <c r="N1437" s="17"/>
      <c r="O1437" s="17"/>
      <c r="P1437" s="17"/>
    </row>
    <row r="1438" spans="1:16" ht="67.5" outlineLevel="2">
      <c r="A1438" s="20" t="s">
        <v>2056</v>
      </c>
      <c r="B1438" s="15" t="s">
        <v>2057</v>
      </c>
      <c r="C1438" s="16">
        <v>80100</v>
      </c>
      <c r="D1438" s="15" t="s">
        <v>2058</v>
      </c>
      <c r="E1438" s="17">
        <v>0</v>
      </c>
      <c r="F1438" s="17">
        <v>0</v>
      </c>
      <c r="G1438" s="17">
        <v>0</v>
      </c>
      <c r="H1438" s="17">
        <v>19573876272</v>
      </c>
      <c r="I1438" s="17">
        <v>0</v>
      </c>
      <c r="J1438" s="17">
        <v>0</v>
      </c>
      <c r="K1438" s="17">
        <v>19573876272</v>
      </c>
      <c r="L1438" s="17">
        <v>19282659674</v>
      </c>
      <c r="M1438" s="17">
        <v>19282659674</v>
      </c>
      <c r="N1438" s="17">
        <v>12152662706</v>
      </c>
      <c r="O1438" s="17">
        <v>8399562313</v>
      </c>
      <c r="P1438" s="17">
        <v>291216598</v>
      </c>
    </row>
    <row r="1439" spans="1:16" s="13" customFormat="1" outlineLevel="1">
      <c r="A1439" s="7" t="s">
        <v>2059</v>
      </c>
      <c r="B1439" s="8"/>
      <c r="C1439" s="9"/>
      <c r="D1439" s="8"/>
      <c r="E1439" s="10">
        <f t="shared" ref="E1439:P1439" si="327">SUBTOTAL(9,E1437:E1438)</f>
        <v>0</v>
      </c>
      <c r="F1439" s="10">
        <f t="shared" si="327"/>
        <v>0</v>
      </c>
      <c r="G1439" s="10">
        <f t="shared" si="327"/>
        <v>0</v>
      </c>
      <c r="H1439" s="10">
        <f t="shared" si="327"/>
        <v>19573876272</v>
      </c>
      <c r="I1439" s="10">
        <f t="shared" si="327"/>
        <v>0</v>
      </c>
      <c r="J1439" s="10">
        <f t="shared" si="327"/>
        <v>0</v>
      </c>
      <c r="K1439" s="10">
        <f t="shared" si="327"/>
        <v>19573876272</v>
      </c>
      <c r="L1439" s="10">
        <f t="shared" si="327"/>
        <v>19282659674</v>
      </c>
      <c r="M1439" s="10">
        <f t="shared" si="327"/>
        <v>19282659674</v>
      </c>
      <c r="N1439" s="10">
        <f t="shared" si="327"/>
        <v>12152662706</v>
      </c>
      <c r="O1439" s="10">
        <f t="shared" si="327"/>
        <v>8399562313</v>
      </c>
      <c r="P1439" s="10">
        <f t="shared" si="327"/>
        <v>291216598</v>
      </c>
    </row>
    <row r="1440" spans="1:16" outlineLevel="2">
      <c r="A1440" s="20" t="s">
        <v>2060</v>
      </c>
      <c r="B1440" s="15" t="s">
        <v>2061</v>
      </c>
      <c r="C1440" s="16"/>
      <c r="D1440" s="15"/>
      <c r="E1440" s="17"/>
      <c r="F1440" s="17"/>
      <c r="G1440" s="17"/>
      <c r="H1440" s="17"/>
      <c r="I1440" s="17"/>
      <c r="J1440" s="17"/>
      <c r="K1440" s="17"/>
      <c r="L1440" s="17"/>
      <c r="M1440" s="17"/>
      <c r="N1440" s="17"/>
      <c r="O1440" s="17"/>
      <c r="P1440" s="17"/>
    </row>
    <row r="1441" spans="1:16" outlineLevel="1">
      <c r="A1441" s="7" t="s">
        <v>2062</v>
      </c>
      <c r="B1441" s="15"/>
      <c r="C1441" s="16"/>
      <c r="D1441" s="15"/>
      <c r="E1441" s="17">
        <f t="shared" ref="E1441:P1441" si="328">SUBTOTAL(9,E1440:E1440)</f>
        <v>0</v>
      </c>
      <c r="F1441" s="17">
        <f t="shared" si="328"/>
        <v>0</v>
      </c>
      <c r="G1441" s="17">
        <f t="shared" si="328"/>
        <v>0</v>
      </c>
      <c r="H1441" s="17">
        <f t="shared" si="328"/>
        <v>0</v>
      </c>
      <c r="I1441" s="17">
        <f t="shared" si="328"/>
        <v>0</v>
      </c>
      <c r="J1441" s="17">
        <f t="shared" si="328"/>
        <v>0</v>
      </c>
      <c r="K1441" s="17">
        <f t="shared" si="328"/>
        <v>0</v>
      </c>
      <c r="L1441" s="17">
        <f t="shared" si="328"/>
        <v>0</v>
      </c>
      <c r="M1441" s="17">
        <f t="shared" si="328"/>
        <v>0</v>
      </c>
      <c r="N1441" s="17">
        <f t="shared" si="328"/>
        <v>0</v>
      </c>
      <c r="O1441" s="17">
        <f t="shared" si="328"/>
        <v>0</v>
      </c>
      <c r="P1441" s="17">
        <f t="shared" si="328"/>
        <v>0</v>
      </c>
    </row>
    <row r="1442" spans="1:16" outlineLevel="2">
      <c r="A1442" s="20" t="s">
        <v>2063</v>
      </c>
      <c r="B1442" s="15" t="s">
        <v>2064</v>
      </c>
      <c r="C1442" s="16"/>
      <c r="D1442" s="15"/>
      <c r="E1442" s="17"/>
      <c r="F1442" s="17"/>
      <c r="G1442" s="17"/>
      <c r="H1442" s="17"/>
      <c r="I1442" s="17"/>
      <c r="J1442" s="17"/>
      <c r="K1442" s="17"/>
      <c r="L1442" s="17"/>
      <c r="M1442" s="17"/>
      <c r="N1442" s="17"/>
      <c r="O1442" s="17"/>
      <c r="P1442" s="17"/>
    </row>
    <row r="1443" spans="1:16" outlineLevel="1">
      <c r="A1443" s="7" t="s">
        <v>2065</v>
      </c>
      <c r="B1443" s="15"/>
      <c r="C1443" s="16"/>
      <c r="D1443" s="15"/>
      <c r="E1443" s="17">
        <f t="shared" ref="E1443:P1443" si="329">SUBTOTAL(9,E1442:E1442)</f>
        <v>0</v>
      </c>
      <c r="F1443" s="17">
        <f t="shared" si="329"/>
        <v>0</v>
      </c>
      <c r="G1443" s="17">
        <f t="shared" si="329"/>
        <v>0</v>
      </c>
      <c r="H1443" s="17">
        <f t="shared" si="329"/>
        <v>0</v>
      </c>
      <c r="I1443" s="17">
        <f t="shared" si="329"/>
        <v>0</v>
      </c>
      <c r="J1443" s="17">
        <f t="shared" si="329"/>
        <v>0</v>
      </c>
      <c r="K1443" s="17">
        <f t="shared" si="329"/>
        <v>0</v>
      </c>
      <c r="L1443" s="17">
        <f t="shared" si="329"/>
        <v>0</v>
      </c>
      <c r="M1443" s="17">
        <f t="shared" si="329"/>
        <v>0</v>
      </c>
      <c r="N1443" s="17">
        <f t="shared" si="329"/>
        <v>0</v>
      </c>
      <c r="O1443" s="17">
        <f t="shared" si="329"/>
        <v>0</v>
      </c>
      <c r="P1443" s="17">
        <f t="shared" si="329"/>
        <v>0</v>
      </c>
    </row>
    <row r="1444" spans="1:16" ht="33.75" outlineLevel="2">
      <c r="A1444" s="20" t="s">
        <v>2066</v>
      </c>
      <c r="B1444" s="15" t="s">
        <v>2067</v>
      </c>
      <c r="C1444" s="16"/>
      <c r="D1444" s="15"/>
      <c r="E1444" s="17"/>
      <c r="F1444" s="17"/>
      <c r="G1444" s="17"/>
      <c r="H1444" s="17"/>
      <c r="I1444" s="17"/>
      <c r="J1444" s="17"/>
      <c r="K1444" s="17"/>
      <c r="L1444" s="17"/>
      <c r="M1444" s="17"/>
      <c r="N1444" s="17"/>
      <c r="O1444" s="17"/>
      <c r="P1444" s="17"/>
    </row>
    <row r="1445" spans="1:16" outlineLevel="1">
      <c r="A1445" s="7" t="s">
        <v>2068</v>
      </c>
      <c r="B1445" s="15"/>
      <c r="C1445" s="16"/>
      <c r="D1445" s="15"/>
      <c r="E1445" s="17">
        <f t="shared" ref="E1445:P1445" si="330">SUBTOTAL(9,E1444:E1444)</f>
        <v>0</v>
      </c>
      <c r="F1445" s="17">
        <f t="shared" si="330"/>
        <v>0</v>
      </c>
      <c r="G1445" s="17">
        <f t="shared" si="330"/>
        <v>0</v>
      </c>
      <c r="H1445" s="17">
        <f t="shared" si="330"/>
        <v>0</v>
      </c>
      <c r="I1445" s="17">
        <f t="shared" si="330"/>
        <v>0</v>
      </c>
      <c r="J1445" s="17">
        <f t="shared" si="330"/>
        <v>0</v>
      </c>
      <c r="K1445" s="17">
        <f t="shared" si="330"/>
        <v>0</v>
      </c>
      <c r="L1445" s="17">
        <f t="shared" si="330"/>
        <v>0</v>
      </c>
      <c r="M1445" s="17">
        <f t="shared" si="330"/>
        <v>0</v>
      </c>
      <c r="N1445" s="17">
        <f t="shared" si="330"/>
        <v>0</v>
      </c>
      <c r="O1445" s="17">
        <f t="shared" si="330"/>
        <v>0</v>
      </c>
      <c r="P1445" s="17">
        <f t="shared" si="330"/>
        <v>0</v>
      </c>
    </row>
    <row r="1446" spans="1:16" ht="67.5" outlineLevel="2">
      <c r="A1446" s="20" t="s">
        <v>2069</v>
      </c>
      <c r="B1446" s="15" t="s">
        <v>2070</v>
      </c>
      <c r="C1446" s="16"/>
      <c r="D1446" s="15"/>
      <c r="E1446" s="17"/>
      <c r="F1446" s="17"/>
      <c r="G1446" s="17"/>
      <c r="H1446" s="17"/>
      <c r="I1446" s="17"/>
      <c r="J1446" s="17"/>
      <c r="K1446" s="17"/>
      <c r="L1446" s="17"/>
      <c r="M1446" s="17"/>
      <c r="N1446" s="17"/>
      <c r="O1446" s="17"/>
      <c r="P1446" s="17"/>
    </row>
    <row r="1447" spans="1:16" ht="67.5" outlineLevel="2">
      <c r="A1447" s="20" t="s">
        <v>2069</v>
      </c>
      <c r="B1447" s="15" t="s">
        <v>2070</v>
      </c>
      <c r="C1447" s="16">
        <v>80150</v>
      </c>
      <c r="D1447" s="15" t="s">
        <v>2071</v>
      </c>
      <c r="E1447" s="17">
        <v>0</v>
      </c>
      <c r="F1447" s="17">
        <v>0</v>
      </c>
      <c r="G1447" s="17">
        <v>0</v>
      </c>
      <c r="H1447" s="17">
        <v>1166178700</v>
      </c>
      <c r="I1447" s="17">
        <v>0</v>
      </c>
      <c r="J1447" s="17">
        <v>0</v>
      </c>
      <c r="K1447" s="17">
        <v>1166178700</v>
      </c>
      <c r="L1447" s="17">
        <v>1166178700</v>
      </c>
      <c r="M1447" s="17">
        <v>1166178700</v>
      </c>
      <c r="N1447" s="17">
        <v>1166178700</v>
      </c>
      <c r="O1447" s="17">
        <v>1166178700</v>
      </c>
      <c r="P1447" s="17">
        <v>0</v>
      </c>
    </row>
    <row r="1448" spans="1:16" s="13" customFormat="1" outlineLevel="1">
      <c r="A1448" s="7" t="s">
        <v>2072</v>
      </c>
      <c r="B1448" s="8"/>
      <c r="C1448" s="9"/>
      <c r="D1448" s="8"/>
      <c r="E1448" s="10">
        <f t="shared" ref="E1448:P1448" si="331">SUBTOTAL(9,E1446:E1447)</f>
        <v>0</v>
      </c>
      <c r="F1448" s="10">
        <f t="shared" si="331"/>
        <v>0</v>
      </c>
      <c r="G1448" s="10">
        <f t="shared" si="331"/>
        <v>0</v>
      </c>
      <c r="H1448" s="10">
        <f t="shared" si="331"/>
        <v>1166178700</v>
      </c>
      <c r="I1448" s="10">
        <f t="shared" si="331"/>
        <v>0</v>
      </c>
      <c r="J1448" s="10">
        <f t="shared" si="331"/>
        <v>0</v>
      </c>
      <c r="K1448" s="10">
        <f t="shared" si="331"/>
        <v>1166178700</v>
      </c>
      <c r="L1448" s="10">
        <f t="shared" si="331"/>
        <v>1166178700</v>
      </c>
      <c r="M1448" s="10">
        <f t="shared" si="331"/>
        <v>1166178700</v>
      </c>
      <c r="N1448" s="10">
        <f t="shared" si="331"/>
        <v>1166178700</v>
      </c>
      <c r="O1448" s="10">
        <f t="shared" si="331"/>
        <v>1166178700</v>
      </c>
      <c r="P1448" s="10">
        <f t="shared" si="331"/>
        <v>0</v>
      </c>
    </row>
    <row r="1449" spans="1:16" ht="56.25" outlineLevel="2">
      <c r="A1449" s="20" t="s">
        <v>2073</v>
      </c>
      <c r="B1449" s="15" t="s">
        <v>2074</v>
      </c>
      <c r="C1449" s="16"/>
      <c r="D1449" s="15"/>
      <c r="E1449" s="17"/>
      <c r="F1449" s="17"/>
      <c r="G1449" s="17"/>
      <c r="H1449" s="17"/>
      <c r="I1449" s="17"/>
      <c r="J1449" s="17"/>
      <c r="K1449" s="17"/>
      <c r="L1449" s="17"/>
      <c r="M1449" s="17"/>
      <c r="N1449" s="17"/>
      <c r="O1449" s="17"/>
      <c r="P1449" s="17"/>
    </row>
    <row r="1450" spans="1:16" ht="56.25" outlineLevel="2">
      <c r="A1450" s="20" t="s">
        <v>2073</v>
      </c>
      <c r="B1450" s="15" t="s">
        <v>2074</v>
      </c>
      <c r="C1450" s="16">
        <v>80170</v>
      </c>
      <c r="D1450" s="15" t="s">
        <v>2075</v>
      </c>
      <c r="E1450" s="17">
        <v>0</v>
      </c>
      <c r="F1450" s="17">
        <v>0</v>
      </c>
      <c r="G1450" s="17">
        <v>0</v>
      </c>
      <c r="H1450" s="17">
        <v>12828448305</v>
      </c>
      <c r="I1450" s="17">
        <v>0</v>
      </c>
      <c r="J1450" s="17">
        <v>0</v>
      </c>
      <c r="K1450" s="17">
        <v>12828448305</v>
      </c>
      <c r="L1450" s="17">
        <v>12828448305</v>
      </c>
      <c r="M1450" s="17">
        <v>12828448305</v>
      </c>
      <c r="N1450" s="17">
        <v>12828448305</v>
      </c>
      <c r="O1450" s="17">
        <v>12828448305</v>
      </c>
      <c r="P1450" s="17">
        <v>0</v>
      </c>
    </row>
    <row r="1451" spans="1:16" ht="56.25" outlineLevel="2">
      <c r="A1451" s="20" t="s">
        <v>2073</v>
      </c>
      <c r="B1451" s="15" t="s">
        <v>2074</v>
      </c>
      <c r="C1451" s="16">
        <v>80171</v>
      </c>
      <c r="D1451" s="15" t="s">
        <v>2076</v>
      </c>
      <c r="E1451" s="17">
        <v>0</v>
      </c>
      <c r="F1451" s="17">
        <v>0</v>
      </c>
      <c r="G1451" s="17">
        <v>0</v>
      </c>
      <c r="H1451" s="17">
        <v>2790361600</v>
      </c>
      <c r="I1451" s="17">
        <v>0</v>
      </c>
      <c r="J1451" s="17">
        <v>0</v>
      </c>
      <c r="K1451" s="17">
        <v>2790361600</v>
      </c>
      <c r="L1451" s="17">
        <v>2790361600</v>
      </c>
      <c r="M1451" s="17">
        <v>2790361600</v>
      </c>
      <c r="N1451" s="17">
        <v>1292320000</v>
      </c>
      <c r="O1451" s="17">
        <v>1292320000</v>
      </c>
      <c r="P1451" s="17">
        <v>0</v>
      </c>
    </row>
    <row r="1452" spans="1:16" s="13" customFormat="1" outlineLevel="1">
      <c r="A1452" s="7" t="s">
        <v>2077</v>
      </c>
      <c r="B1452" s="8"/>
      <c r="C1452" s="9"/>
      <c r="D1452" s="8"/>
      <c r="E1452" s="10">
        <f t="shared" ref="E1452:P1452" si="332">SUBTOTAL(9,E1449:E1451)</f>
        <v>0</v>
      </c>
      <c r="F1452" s="10">
        <f t="shared" si="332"/>
        <v>0</v>
      </c>
      <c r="G1452" s="10">
        <f t="shared" si="332"/>
        <v>0</v>
      </c>
      <c r="H1452" s="10">
        <f t="shared" si="332"/>
        <v>15618809905</v>
      </c>
      <c r="I1452" s="10">
        <f t="shared" si="332"/>
        <v>0</v>
      </c>
      <c r="J1452" s="10">
        <f t="shared" si="332"/>
        <v>0</v>
      </c>
      <c r="K1452" s="10">
        <f t="shared" si="332"/>
        <v>15618809905</v>
      </c>
      <c r="L1452" s="10">
        <f t="shared" si="332"/>
        <v>15618809905</v>
      </c>
      <c r="M1452" s="10">
        <f t="shared" si="332"/>
        <v>15618809905</v>
      </c>
      <c r="N1452" s="10">
        <f t="shared" si="332"/>
        <v>14120768305</v>
      </c>
      <c r="O1452" s="10">
        <f t="shared" si="332"/>
        <v>14120768305</v>
      </c>
      <c r="P1452" s="10">
        <f t="shared" si="332"/>
        <v>0</v>
      </c>
    </row>
    <row r="1453" spans="1:16" ht="22.5" outlineLevel="2">
      <c r="A1453" s="20" t="s">
        <v>2078</v>
      </c>
      <c r="B1453" s="15" t="s">
        <v>2079</v>
      </c>
      <c r="C1453" s="16"/>
      <c r="D1453" s="15"/>
      <c r="E1453" s="17"/>
      <c r="F1453" s="17"/>
      <c r="G1453" s="17"/>
      <c r="H1453" s="17"/>
      <c r="I1453" s="17"/>
      <c r="J1453" s="17"/>
      <c r="K1453" s="17"/>
      <c r="L1453" s="17"/>
      <c r="M1453" s="17"/>
      <c r="N1453" s="17"/>
      <c r="O1453" s="17"/>
      <c r="P1453" s="17"/>
    </row>
    <row r="1454" spans="1:16" outlineLevel="1">
      <c r="A1454" s="7" t="s">
        <v>2080</v>
      </c>
      <c r="B1454" s="15"/>
      <c r="C1454" s="16"/>
      <c r="D1454" s="15"/>
      <c r="E1454" s="17">
        <f t="shared" ref="E1454:P1454" si="333">SUBTOTAL(9,E1453:E1453)</f>
        <v>0</v>
      </c>
      <c r="F1454" s="17">
        <f t="shared" si="333"/>
        <v>0</v>
      </c>
      <c r="G1454" s="17">
        <f t="shared" si="333"/>
        <v>0</v>
      </c>
      <c r="H1454" s="17">
        <f t="shared" si="333"/>
        <v>0</v>
      </c>
      <c r="I1454" s="17">
        <f t="shared" si="333"/>
        <v>0</v>
      </c>
      <c r="J1454" s="17">
        <f t="shared" si="333"/>
        <v>0</v>
      </c>
      <c r="K1454" s="17">
        <f t="shared" si="333"/>
        <v>0</v>
      </c>
      <c r="L1454" s="17">
        <f t="shared" si="333"/>
        <v>0</v>
      </c>
      <c r="M1454" s="17">
        <f t="shared" si="333"/>
        <v>0</v>
      </c>
      <c r="N1454" s="17">
        <f t="shared" si="333"/>
        <v>0</v>
      </c>
      <c r="O1454" s="17">
        <f t="shared" si="333"/>
        <v>0</v>
      </c>
      <c r="P1454" s="17">
        <f t="shared" si="333"/>
        <v>0</v>
      </c>
    </row>
    <row r="1455" spans="1:16" ht="56.25" outlineLevel="2">
      <c r="A1455" s="20" t="s">
        <v>2081</v>
      </c>
      <c r="B1455" s="15" t="s">
        <v>2082</v>
      </c>
      <c r="C1455" s="16"/>
      <c r="D1455" s="15"/>
      <c r="E1455" s="17"/>
      <c r="F1455" s="17"/>
      <c r="G1455" s="17"/>
      <c r="H1455" s="17"/>
      <c r="I1455" s="17"/>
      <c r="J1455" s="17"/>
      <c r="K1455" s="17"/>
      <c r="L1455" s="17"/>
      <c r="M1455" s="17"/>
      <c r="N1455" s="17"/>
      <c r="O1455" s="17"/>
      <c r="P1455" s="17"/>
    </row>
    <row r="1456" spans="1:16" ht="56.25" outlineLevel="2">
      <c r="A1456" s="20" t="s">
        <v>2081</v>
      </c>
      <c r="B1456" s="15" t="s">
        <v>2082</v>
      </c>
      <c r="C1456" s="16">
        <v>80180</v>
      </c>
      <c r="D1456" s="15" t="s">
        <v>2083</v>
      </c>
      <c r="E1456" s="17">
        <v>0</v>
      </c>
      <c r="F1456" s="17">
        <v>0</v>
      </c>
      <c r="G1456" s="17">
        <v>0</v>
      </c>
      <c r="H1456" s="17">
        <v>6967364660</v>
      </c>
      <c r="I1456" s="17">
        <v>6967364660</v>
      </c>
      <c r="J1456" s="17">
        <v>6967364660</v>
      </c>
      <c r="K1456" s="17">
        <v>6967364660</v>
      </c>
      <c r="L1456" s="17">
        <v>6751488889</v>
      </c>
      <c r="M1456" s="17">
        <v>6751488889</v>
      </c>
      <c r="N1456" s="17">
        <v>2859319819</v>
      </c>
      <c r="O1456" s="17">
        <v>2859319819</v>
      </c>
      <c r="P1456" s="17">
        <v>215875771</v>
      </c>
    </row>
    <row r="1457" spans="1:16" ht="56.25" outlineLevel="2">
      <c r="A1457" s="20" t="s">
        <v>2081</v>
      </c>
      <c r="B1457" s="15" t="s">
        <v>2082</v>
      </c>
      <c r="C1457" s="16">
        <v>80181</v>
      </c>
      <c r="D1457" s="15" t="s">
        <v>2084</v>
      </c>
      <c r="E1457" s="17">
        <v>0</v>
      </c>
      <c r="F1457" s="17">
        <v>0</v>
      </c>
      <c r="G1457" s="17">
        <v>0</v>
      </c>
      <c r="H1457" s="17">
        <v>2400000000</v>
      </c>
      <c r="I1457" s="17">
        <v>2400000000</v>
      </c>
      <c r="J1457" s="17">
        <v>2400000000</v>
      </c>
      <c r="K1457" s="17">
        <v>2400000000</v>
      </c>
      <c r="L1457" s="17">
        <v>2358494780</v>
      </c>
      <c r="M1457" s="17">
        <v>2358494780</v>
      </c>
      <c r="N1457" s="17">
        <v>1218494780</v>
      </c>
      <c r="O1457" s="17">
        <v>1218494780</v>
      </c>
      <c r="P1457" s="17">
        <v>41505220</v>
      </c>
    </row>
    <row r="1458" spans="1:16" ht="56.25" outlineLevel="2">
      <c r="A1458" s="20" t="s">
        <v>2081</v>
      </c>
      <c r="B1458" s="15" t="s">
        <v>2082</v>
      </c>
      <c r="C1458" s="16">
        <v>80182</v>
      </c>
      <c r="D1458" s="15" t="s">
        <v>2085</v>
      </c>
      <c r="E1458" s="17">
        <v>0</v>
      </c>
      <c r="F1458" s="17">
        <v>0</v>
      </c>
      <c r="G1458" s="17">
        <v>0</v>
      </c>
      <c r="H1458" s="17">
        <v>11044020000</v>
      </c>
      <c r="I1458" s="17">
        <v>11044020000</v>
      </c>
      <c r="J1458" s="17">
        <v>11044020000</v>
      </c>
      <c r="K1458" s="17">
        <v>11044020000</v>
      </c>
      <c r="L1458" s="17">
        <v>10680270596</v>
      </c>
      <c r="M1458" s="17">
        <v>10680270596</v>
      </c>
      <c r="N1458" s="17">
        <v>4640361870</v>
      </c>
      <c r="O1458" s="17">
        <v>4640361870</v>
      </c>
      <c r="P1458" s="17">
        <v>363749404</v>
      </c>
    </row>
    <row r="1459" spans="1:16" ht="56.25" outlineLevel="2">
      <c r="A1459" s="20" t="s">
        <v>2081</v>
      </c>
      <c r="B1459" s="15" t="s">
        <v>2082</v>
      </c>
      <c r="C1459" s="16">
        <v>80183</v>
      </c>
      <c r="D1459" s="15" t="s">
        <v>2086</v>
      </c>
      <c r="E1459" s="17">
        <v>0</v>
      </c>
      <c r="F1459" s="17">
        <v>0</v>
      </c>
      <c r="G1459" s="17">
        <v>0</v>
      </c>
      <c r="H1459" s="17">
        <v>2812445981</v>
      </c>
      <c r="I1459" s="17">
        <v>2812445981</v>
      </c>
      <c r="J1459" s="17">
        <v>2812445981</v>
      </c>
      <c r="K1459" s="17">
        <v>2812445981</v>
      </c>
      <c r="L1459" s="17">
        <v>2780811837</v>
      </c>
      <c r="M1459" s="17">
        <v>2780811837</v>
      </c>
      <c r="N1459" s="17">
        <v>1443338845</v>
      </c>
      <c r="O1459" s="17">
        <v>1443338845</v>
      </c>
      <c r="P1459" s="17">
        <v>31634144</v>
      </c>
    </row>
    <row r="1460" spans="1:16" ht="56.25" outlineLevel="2">
      <c r="A1460" s="20" t="s">
        <v>2081</v>
      </c>
      <c r="B1460" s="15" t="s">
        <v>2082</v>
      </c>
      <c r="C1460" s="16">
        <v>80184</v>
      </c>
      <c r="D1460" s="15" t="s">
        <v>2087</v>
      </c>
      <c r="E1460" s="17">
        <v>0</v>
      </c>
      <c r="F1460" s="17">
        <v>0</v>
      </c>
      <c r="G1460" s="17">
        <v>0</v>
      </c>
      <c r="H1460" s="17">
        <v>3362435000</v>
      </c>
      <c r="I1460" s="17">
        <v>3362435000</v>
      </c>
      <c r="J1460" s="17">
        <v>3362435000</v>
      </c>
      <c r="K1460" s="17">
        <v>3362435000</v>
      </c>
      <c r="L1460" s="17">
        <v>3042435000</v>
      </c>
      <c r="M1460" s="17">
        <v>3042435000</v>
      </c>
      <c r="N1460" s="17">
        <v>1681217500</v>
      </c>
      <c r="O1460" s="17">
        <v>1681217500</v>
      </c>
      <c r="P1460" s="17">
        <v>320000000</v>
      </c>
    </row>
    <row r="1461" spans="1:16" ht="56.25" outlineLevel="2">
      <c r="A1461" s="20" t="s">
        <v>2081</v>
      </c>
      <c r="B1461" s="15" t="s">
        <v>2082</v>
      </c>
      <c r="C1461" s="16">
        <v>80185</v>
      </c>
      <c r="D1461" s="15" t="s">
        <v>2088</v>
      </c>
      <c r="E1461" s="17">
        <v>0</v>
      </c>
      <c r="F1461" s="17">
        <v>0</v>
      </c>
      <c r="G1461" s="17">
        <v>0</v>
      </c>
      <c r="H1461" s="17">
        <v>2354263719</v>
      </c>
      <c r="I1461" s="17">
        <v>2354263719</v>
      </c>
      <c r="J1461" s="17">
        <v>2354263719</v>
      </c>
      <c r="K1461" s="17">
        <v>2354263719</v>
      </c>
      <c r="L1461" s="17">
        <v>2236550533</v>
      </c>
      <c r="M1461" s="17">
        <v>2236550533</v>
      </c>
      <c r="N1461" s="17">
        <v>1118275266</v>
      </c>
      <c r="O1461" s="17">
        <v>1118275266</v>
      </c>
      <c r="P1461" s="17">
        <v>117713186</v>
      </c>
    </row>
    <row r="1462" spans="1:16" ht="56.25" outlineLevel="2">
      <c r="A1462" s="20" t="s">
        <v>2081</v>
      </c>
      <c r="B1462" s="15" t="s">
        <v>2082</v>
      </c>
      <c r="C1462" s="16">
        <v>80186</v>
      </c>
      <c r="D1462" s="15" t="s">
        <v>2089</v>
      </c>
      <c r="E1462" s="17">
        <v>0</v>
      </c>
      <c r="F1462" s="17">
        <v>0</v>
      </c>
      <c r="G1462" s="17">
        <v>0</v>
      </c>
      <c r="H1462" s="17">
        <v>2822140200</v>
      </c>
      <c r="I1462" s="17">
        <v>2822140200</v>
      </c>
      <c r="J1462" s="17">
        <v>2822140200</v>
      </c>
      <c r="K1462" s="17">
        <v>2822140200</v>
      </c>
      <c r="L1462" s="17">
        <v>2510305600</v>
      </c>
      <c r="M1462" s="17">
        <v>2510305600</v>
      </c>
      <c r="N1462" s="17">
        <v>1255152800</v>
      </c>
      <c r="O1462" s="17">
        <v>1255152800</v>
      </c>
      <c r="P1462" s="17">
        <v>311834600</v>
      </c>
    </row>
    <row r="1463" spans="1:16" ht="56.25" outlineLevel="2">
      <c r="A1463" s="20" t="s">
        <v>2081</v>
      </c>
      <c r="B1463" s="15" t="s">
        <v>2082</v>
      </c>
      <c r="C1463" s="16">
        <v>80187</v>
      </c>
      <c r="D1463" s="15" t="s">
        <v>2090</v>
      </c>
      <c r="E1463" s="17">
        <v>0</v>
      </c>
      <c r="F1463" s="17">
        <v>0</v>
      </c>
      <c r="G1463" s="17">
        <v>0</v>
      </c>
      <c r="H1463" s="17">
        <v>24350423968</v>
      </c>
      <c r="I1463" s="17">
        <v>21904714350</v>
      </c>
      <c r="J1463" s="17">
        <v>21904714350</v>
      </c>
      <c r="K1463" s="17">
        <v>24350423968</v>
      </c>
      <c r="L1463" s="17">
        <v>21222020924</v>
      </c>
      <c r="M1463" s="17">
        <v>21222020924</v>
      </c>
      <c r="N1463" s="17">
        <v>11564386821</v>
      </c>
      <c r="O1463" s="17">
        <v>11564386821</v>
      </c>
      <c r="P1463" s="17">
        <v>3128403044</v>
      </c>
    </row>
    <row r="1464" spans="1:16" s="13" customFormat="1" outlineLevel="1">
      <c r="A1464" s="7" t="s">
        <v>2091</v>
      </c>
      <c r="B1464" s="8"/>
      <c r="C1464" s="9"/>
      <c r="D1464" s="8"/>
      <c r="E1464" s="10">
        <f t="shared" ref="E1464:P1464" si="334">SUBTOTAL(9,E1455:E1463)</f>
        <v>0</v>
      </c>
      <c r="F1464" s="10">
        <f t="shared" si="334"/>
        <v>0</v>
      </c>
      <c r="G1464" s="10">
        <f t="shared" si="334"/>
        <v>0</v>
      </c>
      <c r="H1464" s="10">
        <f t="shared" si="334"/>
        <v>56113093528</v>
      </c>
      <c r="I1464" s="10">
        <f t="shared" si="334"/>
        <v>53667383910</v>
      </c>
      <c r="J1464" s="10">
        <f t="shared" si="334"/>
        <v>53667383910</v>
      </c>
      <c r="K1464" s="10">
        <f t="shared" si="334"/>
        <v>56113093528</v>
      </c>
      <c r="L1464" s="10">
        <f t="shared" si="334"/>
        <v>51582378159</v>
      </c>
      <c r="M1464" s="10">
        <f t="shared" si="334"/>
        <v>51582378159</v>
      </c>
      <c r="N1464" s="10">
        <f t="shared" si="334"/>
        <v>25780547701</v>
      </c>
      <c r="O1464" s="10">
        <f t="shared" si="334"/>
        <v>25780547701</v>
      </c>
      <c r="P1464" s="10">
        <f t="shared" si="334"/>
        <v>4530715369</v>
      </c>
    </row>
    <row r="1465" spans="1:16" outlineLevel="2">
      <c r="A1465" s="20" t="s">
        <v>2092</v>
      </c>
      <c r="B1465" s="15" t="s">
        <v>2093</v>
      </c>
      <c r="C1465" s="16"/>
      <c r="D1465" s="15"/>
      <c r="E1465" s="17"/>
      <c r="F1465" s="17"/>
      <c r="G1465" s="17"/>
      <c r="H1465" s="17"/>
      <c r="I1465" s="17"/>
      <c r="J1465" s="17"/>
      <c r="K1465" s="17"/>
      <c r="L1465" s="17"/>
      <c r="M1465" s="17"/>
      <c r="N1465" s="17"/>
      <c r="O1465" s="17"/>
      <c r="P1465" s="17"/>
    </row>
    <row r="1466" spans="1:16" outlineLevel="1">
      <c r="A1466" s="7" t="s">
        <v>2094</v>
      </c>
      <c r="B1466" s="15"/>
      <c r="C1466" s="16"/>
      <c r="D1466" s="15"/>
      <c r="E1466" s="17">
        <f t="shared" ref="E1466:P1466" si="335">SUBTOTAL(9,E1465:E1465)</f>
        <v>0</v>
      </c>
      <c r="F1466" s="17">
        <f t="shared" si="335"/>
        <v>0</v>
      </c>
      <c r="G1466" s="17">
        <f t="shared" si="335"/>
        <v>0</v>
      </c>
      <c r="H1466" s="17">
        <f t="shared" si="335"/>
        <v>0</v>
      </c>
      <c r="I1466" s="17">
        <f t="shared" si="335"/>
        <v>0</v>
      </c>
      <c r="J1466" s="17">
        <f t="shared" si="335"/>
        <v>0</v>
      </c>
      <c r="K1466" s="17">
        <f t="shared" si="335"/>
        <v>0</v>
      </c>
      <c r="L1466" s="17">
        <f t="shared" si="335"/>
        <v>0</v>
      </c>
      <c r="M1466" s="17">
        <f t="shared" si="335"/>
        <v>0</v>
      </c>
      <c r="N1466" s="17">
        <f t="shared" si="335"/>
        <v>0</v>
      </c>
      <c r="O1466" s="17">
        <f t="shared" si="335"/>
        <v>0</v>
      </c>
      <c r="P1466" s="17">
        <f t="shared" si="335"/>
        <v>0</v>
      </c>
    </row>
    <row r="1467" spans="1:16" ht="33.75" outlineLevel="2">
      <c r="A1467" s="20" t="s">
        <v>2095</v>
      </c>
      <c r="B1467" s="15" t="s">
        <v>2096</v>
      </c>
      <c r="C1467" s="16"/>
      <c r="D1467" s="15"/>
      <c r="E1467" s="17"/>
      <c r="F1467" s="17"/>
      <c r="G1467" s="17"/>
      <c r="H1467" s="17"/>
      <c r="I1467" s="17"/>
      <c r="J1467" s="17"/>
      <c r="K1467" s="17"/>
      <c r="L1467" s="17"/>
      <c r="M1467" s="17"/>
      <c r="N1467" s="17"/>
      <c r="O1467" s="17"/>
      <c r="P1467" s="17"/>
    </row>
    <row r="1468" spans="1:16" outlineLevel="1">
      <c r="A1468" s="7" t="s">
        <v>2097</v>
      </c>
      <c r="B1468" s="15"/>
      <c r="C1468" s="16"/>
      <c r="D1468" s="15"/>
      <c r="E1468" s="17">
        <f t="shared" ref="E1468:P1468" si="336">SUBTOTAL(9,E1467:E1467)</f>
        <v>0</v>
      </c>
      <c r="F1468" s="17">
        <f t="shared" si="336"/>
        <v>0</v>
      </c>
      <c r="G1468" s="17">
        <f t="shared" si="336"/>
        <v>0</v>
      </c>
      <c r="H1468" s="17">
        <f t="shared" si="336"/>
        <v>0</v>
      </c>
      <c r="I1468" s="17">
        <f t="shared" si="336"/>
        <v>0</v>
      </c>
      <c r="J1468" s="17">
        <f t="shared" si="336"/>
        <v>0</v>
      </c>
      <c r="K1468" s="17">
        <f t="shared" si="336"/>
        <v>0</v>
      </c>
      <c r="L1468" s="17">
        <f t="shared" si="336"/>
        <v>0</v>
      </c>
      <c r="M1468" s="17">
        <f t="shared" si="336"/>
        <v>0</v>
      </c>
      <c r="N1468" s="17">
        <f t="shared" si="336"/>
        <v>0</v>
      </c>
      <c r="O1468" s="17">
        <f t="shared" si="336"/>
        <v>0</v>
      </c>
      <c r="P1468" s="17">
        <f t="shared" si="336"/>
        <v>0</v>
      </c>
    </row>
    <row r="1469" spans="1:16" ht="33.75" outlineLevel="2">
      <c r="A1469" s="20" t="s">
        <v>2098</v>
      </c>
      <c r="B1469" s="15" t="s">
        <v>2099</v>
      </c>
      <c r="C1469" s="16"/>
      <c r="D1469" s="15"/>
      <c r="E1469" s="17"/>
      <c r="F1469" s="17"/>
      <c r="G1469" s="17"/>
      <c r="H1469" s="17"/>
      <c r="I1469" s="17"/>
      <c r="J1469" s="17"/>
      <c r="K1469" s="17"/>
      <c r="L1469" s="17"/>
      <c r="M1469" s="17"/>
      <c r="N1469" s="17"/>
      <c r="O1469" s="17"/>
      <c r="P1469" s="17"/>
    </row>
    <row r="1470" spans="1:16" ht="33.75" outlineLevel="2">
      <c r="A1470" s="20" t="s">
        <v>2098</v>
      </c>
      <c r="B1470" s="15" t="s">
        <v>2099</v>
      </c>
      <c r="C1470" s="16">
        <v>80210</v>
      </c>
      <c r="D1470" s="15" t="s">
        <v>2100</v>
      </c>
      <c r="E1470" s="17">
        <v>0</v>
      </c>
      <c r="F1470" s="17">
        <v>0</v>
      </c>
      <c r="G1470" s="17">
        <v>0</v>
      </c>
      <c r="H1470" s="17">
        <v>6500000000</v>
      </c>
      <c r="I1470" s="17">
        <v>0</v>
      </c>
      <c r="J1470" s="17">
        <v>0</v>
      </c>
      <c r="K1470" s="17">
        <v>6500000000</v>
      </c>
      <c r="L1470" s="17">
        <v>6499999832</v>
      </c>
      <c r="M1470" s="17">
        <v>6499999832</v>
      </c>
      <c r="N1470" s="17">
        <v>6499999832</v>
      </c>
      <c r="O1470" s="17">
        <v>6359894400</v>
      </c>
      <c r="P1470" s="17">
        <v>168</v>
      </c>
    </row>
    <row r="1471" spans="1:16" ht="33.75" outlineLevel="2">
      <c r="A1471" s="20" t="s">
        <v>2098</v>
      </c>
      <c r="B1471" s="15" t="s">
        <v>2099</v>
      </c>
      <c r="C1471" s="16">
        <v>80211</v>
      </c>
      <c r="D1471" s="15" t="s">
        <v>2101</v>
      </c>
      <c r="E1471" s="17">
        <v>0</v>
      </c>
      <c r="F1471" s="17">
        <v>0</v>
      </c>
      <c r="G1471" s="17">
        <v>0</v>
      </c>
      <c r="H1471" s="17">
        <v>2300000000</v>
      </c>
      <c r="I1471" s="17">
        <v>0</v>
      </c>
      <c r="J1471" s="17">
        <v>0</v>
      </c>
      <c r="K1471" s="17">
        <v>2300000000</v>
      </c>
      <c r="L1471" s="17">
        <v>2300000000</v>
      </c>
      <c r="M1471" s="17">
        <v>2300000000</v>
      </c>
      <c r="N1471" s="17">
        <v>2045029445</v>
      </c>
      <c r="O1471" s="17">
        <v>1839893379</v>
      </c>
      <c r="P1471" s="17">
        <v>0</v>
      </c>
    </row>
    <row r="1472" spans="1:16" ht="33.75" outlineLevel="2">
      <c r="A1472" s="20" t="s">
        <v>2098</v>
      </c>
      <c r="B1472" s="15" t="s">
        <v>2099</v>
      </c>
      <c r="C1472" s="16">
        <v>80212</v>
      </c>
      <c r="D1472" s="15" t="s">
        <v>2102</v>
      </c>
      <c r="E1472" s="17">
        <v>0</v>
      </c>
      <c r="F1472" s="17">
        <v>0</v>
      </c>
      <c r="G1472" s="17">
        <v>0</v>
      </c>
      <c r="H1472" s="17">
        <v>2912000000</v>
      </c>
      <c r="I1472" s="17">
        <v>0</v>
      </c>
      <c r="J1472" s="17">
        <v>0</v>
      </c>
      <c r="K1472" s="17">
        <v>2912000000</v>
      </c>
      <c r="L1472" s="17">
        <v>2912000000</v>
      </c>
      <c r="M1472" s="17">
        <v>2912000000</v>
      </c>
      <c r="N1472" s="17">
        <v>2634481841</v>
      </c>
      <c r="O1472" s="17">
        <v>2184584577</v>
      </c>
      <c r="P1472" s="17">
        <v>0</v>
      </c>
    </row>
    <row r="1473" spans="1:16" ht="33.75" outlineLevel="2">
      <c r="A1473" s="20" t="s">
        <v>2098</v>
      </c>
      <c r="B1473" s="15" t="s">
        <v>2099</v>
      </c>
      <c r="C1473" s="16">
        <v>80213</v>
      </c>
      <c r="D1473" s="15" t="s">
        <v>2103</v>
      </c>
      <c r="E1473" s="17">
        <v>0</v>
      </c>
      <c r="F1473" s="17">
        <v>0</v>
      </c>
      <c r="G1473" s="17">
        <v>0</v>
      </c>
      <c r="H1473" s="17">
        <v>1739464476</v>
      </c>
      <c r="I1473" s="17">
        <v>0</v>
      </c>
      <c r="J1473" s="17">
        <v>0</v>
      </c>
      <c r="K1473" s="17">
        <v>1739464476</v>
      </c>
      <c r="L1473" s="17">
        <v>1576264922</v>
      </c>
      <c r="M1473" s="17">
        <v>1576264922</v>
      </c>
      <c r="N1473" s="17">
        <v>0</v>
      </c>
      <c r="O1473" s="17">
        <v>0</v>
      </c>
      <c r="P1473" s="17">
        <v>163199554</v>
      </c>
    </row>
    <row r="1474" spans="1:16" ht="33.75" outlineLevel="2">
      <c r="A1474" s="20" t="s">
        <v>2098</v>
      </c>
      <c r="B1474" s="15" t="s">
        <v>2099</v>
      </c>
      <c r="C1474" s="16">
        <v>80214</v>
      </c>
      <c r="D1474" s="15" t="s">
        <v>2104</v>
      </c>
      <c r="E1474" s="17">
        <v>0</v>
      </c>
      <c r="F1474" s="17">
        <v>0</v>
      </c>
      <c r="G1474" s="17">
        <v>0</v>
      </c>
      <c r="H1474" s="17">
        <v>2228470691</v>
      </c>
      <c r="I1474" s="17">
        <v>0</v>
      </c>
      <c r="J1474" s="17">
        <v>0</v>
      </c>
      <c r="K1474" s="17">
        <v>2228470691</v>
      </c>
      <c r="L1474" s="17">
        <v>1848741666</v>
      </c>
      <c r="M1474" s="17">
        <v>1848741666</v>
      </c>
      <c r="N1474" s="17">
        <v>0</v>
      </c>
      <c r="O1474" s="17">
        <v>0</v>
      </c>
      <c r="P1474" s="17">
        <v>379729025</v>
      </c>
    </row>
    <row r="1475" spans="1:16" ht="33.75" outlineLevel="2">
      <c r="A1475" s="20" t="s">
        <v>2098</v>
      </c>
      <c r="B1475" s="15" t="s">
        <v>2099</v>
      </c>
      <c r="C1475" s="16">
        <v>80215</v>
      </c>
      <c r="D1475" s="15" t="s">
        <v>2105</v>
      </c>
      <c r="E1475" s="17">
        <v>0</v>
      </c>
      <c r="F1475" s="17">
        <v>0</v>
      </c>
      <c r="G1475" s="17">
        <v>0</v>
      </c>
      <c r="H1475" s="17">
        <v>2118743049</v>
      </c>
      <c r="I1475" s="17">
        <v>0</v>
      </c>
      <c r="J1475" s="17">
        <v>0</v>
      </c>
      <c r="K1475" s="17">
        <v>2118743049</v>
      </c>
      <c r="L1475" s="17">
        <v>1989692864</v>
      </c>
      <c r="M1475" s="17">
        <v>1989692864</v>
      </c>
      <c r="N1475" s="17">
        <v>0</v>
      </c>
      <c r="O1475" s="17">
        <v>0</v>
      </c>
      <c r="P1475" s="17">
        <v>129050185</v>
      </c>
    </row>
    <row r="1476" spans="1:16" ht="33.75" outlineLevel="2">
      <c r="A1476" s="20" t="s">
        <v>2098</v>
      </c>
      <c r="B1476" s="15" t="s">
        <v>2099</v>
      </c>
      <c r="C1476" s="16">
        <v>80216</v>
      </c>
      <c r="D1476" s="15" t="s">
        <v>2106</v>
      </c>
      <c r="E1476" s="17">
        <v>0</v>
      </c>
      <c r="F1476" s="17">
        <v>0</v>
      </c>
      <c r="G1476" s="17">
        <v>0</v>
      </c>
      <c r="H1476" s="17">
        <v>2783781070</v>
      </c>
      <c r="I1476" s="17">
        <v>0</v>
      </c>
      <c r="J1476" s="17">
        <v>0</v>
      </c>
      <c r="K1476" s="17">
        <v>2783781070</v>
      </c>
      <c r="L1476" s="17">
        <v>0</v>
      </c>
      <c r="M1476" s="17">
        <v>0</v>
      </c>
      <c r="N1476" s="17">
        <v>0</v>
      </c>
      <c r="O1476" s="17">
        <v>0</v>
      </c>
      <c r="P1476" s="17">
        <v>2783781070</v>
      </c>
    </row>
    <row r="1477" spans="1:16" ht="45" outlineLevel="2">
      <c r="A1477" s="20" t="s">
        <v>2098</v>
      </c>
      <c r="B1477" s="15" t="s">
        <v>2099</v>
      </c>
      <c r="C1477" s="16">
        <v>80217</v>
      </c>
      <c r="D1477" s="15" t="s">
        <v>2107</v>
      </c>
      <c r="E1477" s="17">
        <v>0</v>
      </c>
      <c r="F1477" s="17">
        <v>0</v>
      </c>
      <c r="G1477" s="17">
        <v>0</v>
      </c>
      <c r="H1477" s="17">
        <v>11203697379</v>
      </c>
      <c r="I1477" s="17">
        <v>0</v>
      </c>
      <c r="J1477" s="17">
        <v>0</v>
      </c>
      <c r="K1477" s="17">
        <v>11203697379</v>
      </c>
      <c r="L1477" s="17">
        <v>0</v>
      </c>
      <c r="M1477" s="17">
        <v>0</v>
      </c>
      <c r="N1477" s="17">
        <v>0</v>
      </c>
      <c r="O1477" s="17">
        <v>0</v>
      </c>
      <c r="P1477" s="17">
        <v>11203697379</v>
      </c>
    </row>
    <row r="1478" spans="1:16" ht="33.75" outlineLevel="2">
      <c r="A1478" s="20" t="s">
        <v>2098</v>
      </c>
      <c r="B1478" s="15" t="s">
        <v>2099</v>
      </c>
      <c r="C1478" s="16">
        <v>80218</v>
      </c>
      <c r="D1478" s="15" t="s">
        <v>2108</v>
      </c>
      <c r="E1478" s="17">
        <v>0</v>
      </c>
      <c r="F1478" s="17">
        <v>0</v>
      </c>
      <c r="G1478" s="17">
        <v>0</v>
      </c>
      <c r="H1478" s="17">
        <v>4870677560</v>
      </c>
      <c r="I1478" s="17">
        <v>0</v>
      </c>
      <c r="J1478" s="17">
        <v>0</v>
      </c>
      <c r="K1478" s="17">
        <v>4870677560</v>
      </c>
      <c r="L1478" s="17">
        <v>0</v>
      </c>
      <c r="M1478" s="17">
        <v>0</v>
      </c>
      <c r="N1478" s="17">
        <v>0</v>
      </c>
      <c r="O1478" s="17">
        <v>0</v>
      </c>
      <c r="P1478" s="17">
        <v>4870677560</v>
      </c>
    </row>
    <row r="1479" spans="1:16" s="13" customFormat="1" outlineLevel="1">
      <c r="A1479" s="7" t="s">
        <v>2109</v>
      </c>
      <c r="B1479" s="8"/>
      <c r="C1479" s="9"/>
      <c r="D1479" s="8"/>
      <c r="E1479" s="10">
        <f t="shared" ref="E1479:P1479" si="337">SUBTOTAL(9,E1469:E1478)</f>
        <v>0</v>
      </c>
      <c r="F1479" s="10">
        <f t="shared" si="337"/>
        <v>0</v>
      </c>
      <c r="G1479" s="10">
        <f t="shared" si="337"/>
        <v>0</v>
      </c>
      <c r="H1479" s="10">
        <f t="shared" si="337"/>
        <v>36656834225</v>
      </c>
      <c r="I1479" s="10">
        <f t="shared" si="337"/>
        <v>0</v>
      </c>
      <c r="J1479" s="10">
        <f t="shared" si="337"/>
        <v>0</v>
      </c>
      <c r="K1479" s="10">
        <f t="shared" si="337"/>
        <v>36656834225</v>
      </c>
      <c r="L1479" s="10">
        <f t="shared" si="337"/>
        <v>17126699284</v>
      </c>
      <c r="M1479" s="10">
        <f t="shared" si="337"/>
        <v>17126699284</v>
      </c>
      <c r="N1479" s="10">
        <f t="shared" si="337"/>
        <v>11179511118</v>
      </c>
      <c r="O1479" s="10">
        <f t="shared" si="337"/>
        <v>10384372356</v>
      </c>
      <c r="P1479" s="10">
        <f t="shared" si="337"/>
        <v>19530134941</v>
      </c>
    </row>
    <row r="1480" spans="1:16" ht="22.5" outlineLevel="2">
      <c r="A1480" s="20" t="s">
        <v>2110</v>
      </c>
      <c r="B1480" s="15" t="s">
        <v>2111</v>
      </c>
      <c r="C1480" s="16"/>
      <c r="D1480" s="15"/>
      <c r="E1480" s="17"/>
      <c r="F1480" s="17"/>
      <c r="G1480" s="17"/>
      <c r="H1480" s="17"/>
      <c r="I1480" s="17"/>
      <c r="J1480" s="17"/>
      <c r="K1480" s="17"/>
      <c r="L1480" s="17"/>
      <c r="M1480" s="17"/>
      <c r="N1480" s="17"/>
      <c r="O1480" s="17"/>
      <c r="P1480" s="17"/>
    </row>
    <row r="1481" spans="1:16" outlineLevel="1">
      <c r="A1481" s="7" t="s">
        <v>2112</v>
      </c>
      <c r="B1481" s="15"/>
      <c r="C1481" s="16"/>
      <c r="D1481" s="15"/>
      <c r="E1481" s="17">
        <f t="shared" ref="E1481:P1481" si="338">SUBTOTAL(9,E1480:E1480)</f>
        <v>0</v>
      </c>
      <c r="F1481" s="17">
        <f t="shared" si="338"/>
        <v>0</v>
      </c>
      <c r="G1481" s="17">
        <f t="shared" si="338"/>
        <v>0</v>
      </c>
      <c r="H1481" s="17">
        <f t="shared" si="338"/>
        <v>0</v>
      </c>
      <c r="I1481" s="17">
        <f t="shared" si="338"/>
        <v>0</v>
      </c>
      <c r="J1481" s="17">
        <f t="shared" si="338"/>
        <v>0</v>
      </c>
      <c r="K1481" s="17">
        <f t="shared" si="338"/>
        <v>0</v>
      </c>
      <c r="L1481" s="17">
        <f t="shared" si="338"/>
        <v>0</v>
      </c>
      <c r="M1481" s="17">
        <f t="shared" si="338"/>
        <v>0</v>
      </c>
      <c r="N1481" s="17">
        <f t="shared" si="338"/>
        <v>0</v>
      </c>
      <c r="O1481" s="17">
        <f t="shared" si="338"/>
        <v>0</v>
      </c>
      <c r="P1481" s="17">
        <f t="shared" si="338"/>
        <v>0</v>
      </c>
    </row>
    <row r="1482" spans="1:16" ht="22.5" outlineLevel="2">
      <c r="A1482" s="20" t="s">
        <v>2113</v>
      </c>
      <c r="B1482" s="15" t="s">
        <v>2114</v>
      </c>
      <c r="C1482" s="16"/>
      <c r="D1482" s="15"/>
      <c r="E1482" s="17"/>
      <c r="F1482" s="17"/>
      <c r="G1482" s="17"/>
      <c r="H1482" s="17"/>
      <c r="I1482" s="17"/>
      <c r="J1482" s="17"/>
      <c r="K1482" s="17"/>
      <c r="L1482" s="17"/>
      <c r="M1482" s="17"/>
      <c r="N1482" s="17"/>
      <c r="O1482" s="17"/>
      <c r="P1482" s="17"/>
    </row>
    <row r="1483" spans="1:16" outlineLevel="1">
      <c r="A1483" s="7" t="s">
        <v>2115</v>
      </c>
      <c r="B1483" s="15"/>
      <c r="C1483" s="16"/>
      <c r="D1483" s="15"/>
      <c r="E1483" s="17">
        <f t="shared" ref="E1483:P1483" si="339">SUBTOTAL(9,E1482:E1482)</f>
        <v>0</v>
      </c>
      <c r="F1483" s="17">
        <f t="shared" si="339"/>
        <v>0</v>
      </c>
      <c r="G1483" s="17">
        <f t="shared" si="339"/>
        <v>0</v>
      </c>
      <c r="H1483" s="17">
        <f t="shared" si="339"/>
        <v>0</v>
      </c>
      <c r="I1483" s="17">
        <f t="shared" si="339"/>
        <v>0</v>
      </c>
      <c r="J1483" s="17">
        <f t="shared" si="339"/>
        <v>0</v>
      </c>
      <c r="K1483" s="17">
        <f t="shared" si="339"/>
        <v>0</v>
      </c>
      <c r="L1483" s="17">
        <f t="shared" si="339"/>
        <v>0</v>
      </c>
      <c r="M1483" s="17">
        <f t="shared" si="339"/>
        <v>0</v>
      </c>
      <c r="N1483" s="17">
        <f t="shared" si="339"/>
        <v>0</v>
      </c>
      <c r="O1483" s="17">
        <f t="shared" si="339"/>
        <v>0</v>
      </c>
      <c r="P1483" s="17">
        <f t="shared" si="339"/>
        <v>0</v>
      </c>
    </row>
    <row r="1484" spans="1:16" ht="33.75" outlineLevel="2">
      <c r="A1484" s="20" t="s">
        <v>2116</v>
      </c>
      <c r="B1484" s="15" t="s">
        <v>2117</v>
      </c>
      <c r="C1484" s="16"/>
      <c r="D1484" s="15"/>
      <c r="E1484" s="17"/>
      <c r="F1484" s="17"/>
      <c r="G1484" s="17"/>
      <c r="H1484" s="17"/>
      <c r="I1484" s="17"/>
      <c r="J1484" s="17"/>
      <c r="K1484" s="17"/>
      <c r="L1484" s="17"/>
      <c r="M1484" s="17"/>
      <c r="N1484" s="17"/>
      <c r="O1484" s="17"/>
      <c r="P1484" s="17"/>
    </row>
    <row r="1485" spans="1:16" outlineLevel="1">
      <c r="A1485" s="7" t="s">
        <v>2118</v>
      </c>
      <c r="B1485" s="15"/>
      <c r="C1485" s="16"/>
      <c r="D1485" s="15"/>
      <c r="E1485" s="17">
        <f t="shared" ref="E1485:P1485" si="340">SUBTOTAL(9,E1484:E1484)</f>
        <v>0</v>
      </c>
      <c r="F1485" s="17">
        <f t="shared" si="340"/>
        <v>0</v>
      </c>
      <c r="G1485" s="17">
        <f t="shared" si="340"/>
        <v>0</v>
      </c>
      <c r="H1485" s="17">
        <f t="shared" si="340"/>
        <v>0</v>
      </c>
      <c r="I1485" s="17">
        <f t="shared" si="340"/>
        <v>0</v>
      </c>
      <c r="J1485" s="17">
        <f t="shared" si="340"/>
        <v>0</v>
      </c>
      <c r="K1485" s="17">
        <f t="shared" si="340"/>
        <v>0</v>
      </c>
      <c r="L1485" s="17">
        <f t="shared" si="340"/>
        <v>0</v>
      </c>
      <c r="M1485" s="17">
        <f t="shared" si="340"/>
        <v>0</v>
      </c>
      <c r="N1485" s="17">
        <f t="shared" si="340"/>
        <v>0</v>
      </c>
      <c r="O1485" s="17">
        <f t="shared" si="340"/>
        <v>0</v>
      </c>
      <c r="P1485" s="17">
        <f t="shared" si="340"/>
        <v>0</v>
      </c>
    </row>
    <row r="1486" spans="1:16" ht="33.75" outlineLevel="2">
      <c r="A1486" s="20" t="s">
        <v>2119</v>
      </c>
      <c r="B1486" s="15" t="s">
        <v>2120</v>
      </c>
      <c r="C1486" s="16"/>
      <c r="D1486" s="15"/>
      <c r="E1486" s="17"/>
      <c r="F1486" s="17"/>
      <c r="G1486" s="17"/>
      <c r="H1486" s="17"/>
      <c r="I1486" s="17"/>
      <c r="J1486" s="17"/>
      <c r="K1486" s="17"/>
      <c r="L1486" s="17"/>
      <c r="M1486" s="17"/>
      <c r="N1486" s="17"/>
      <c r="O1486" s="17"/>
      <c r="P1486" s="17"/>
    </row>
    <row r="1487" spans="1:16" ht="33.75" outlineLevel="2">
      <c r="A1487" s="20" t="s">
        <v>2119</v>
      </c>
      <c r="B1487" s="15" t="s">
        <v>2120</v>
      </c>
      <c r="C1487" s="16">
        <v>80250</v>
      </c>
      <c r="D1487" s="15" t="s">
        <v>2121</v>
      </c>
      <c r="E1487" s="17">
        <v>0</v>
      </c>
      <c r="F1487" s="17">
        <v>0</v>
      </c>
      <c r="G1487" s="17">
        <v>0</v>
      </c>
      <c r="H1487" s="17">
        <v>4281214469</v>
      </c>
      <c r="I1487" s="17">
        <v>4281214469</v>
      </c>
      <c r="J1487" s="17">
        <v>4281214469</v>
      </c>
      <c r="K1487" s="17">
        <v>4281214469</v>
      </c>
      <c r="L1487" s="17">
        <v>0</v>
      </c>
      <c r="M1487" s="17">
        <v>0</v>
      </c>
      <c r="N1487" s="17">
        <v>0</v>
      </c>
      <c r="O1487" s="17">
        <v>0</v>
      </c>
      <c r="P1487" s="17">
        <v>4281214469</v>
      </c>
    </row>
    <row r="1488" spans="1:16" s="13" customFormat="1" outlineLevel="1">
      <c r="A1488" s="7" t="s">
        <v>2122</v>
      </c>
      <c r="B1488" s="8"/>
      <c r="C1488" s="9"/>
      <c r="D1488" s="8"/>
      <c r="E1488" s="10">
        <f t="shared" ref="E1488:P1488" si="341">SUBTOTAL(9,E1486:E1487)</f>
        <v>0</v>
      </c>
      <c r="F1488" s="10">
        <f t="shared" si="341"/>
        <v>0</v>
      </c>
      <c r="G1488" s="10">
        <f t="shared" si="341"/>
        <v>0</v>
      </c>
      <c r="H1488" s="10">
        <f t="shared" si="341"/>
        <v>4281214469</v>
      </c>
      <c r="I1488" s="10">
        <f t="shared" si="341"/>
        <v>4281214469</v>
      </c>
      <c r="J1488" s="10">
        <f t="shared" si="341"/>
        <v>4281214469</v>
      </c>
      <c r="K1488" s="10">
        <f t="shared" si="341"/>
        <v>4281214469</v>
      </c>
      <c r="L1488" s="10">
        <f t="shared" si="341"/>
        <v>0</v>
      </c>
      <c r="M1488" s="10">
        <f t="shared" si="341"/>
        <v>0</v>
      </c>
      <c r="N1488" s="10">
        <f t="shared" si="341"/>
        <v>0</v>
      </c>
      <c r="O1488" s="10">
        <f t="shared" si="341"/>
        <v>0</v>
      </c>
      <c r="P1488" s="10">
        <f t="shared" si="341"/>
        <v>4281214469</v>
      </c>
    </row>
    <row r="1489" spans="1:16" ht="56.25" outlineLevel="2">
      <c r="A1489" s="20" t="s">
        <v>2123</v>
      </c>
      <c r="B1489" s="15" t="s">
        <v>2124</v>
      </c>
      <c r="C1489" s="16"/>
      <c r="D1489" s="15"/>
      <c r="E1489" s="17"/>
      <c r="F1489" s="17"/>
      <c r="G1489" s="17"/>
      <c r="H1489" s="17"/>
      <c r="I1489" s="17"/>
      <c r="J1489" s="17"/>
      <c r="K1489" s="17"/>
      <c r="L1489" s="17"/>
      <c r="M1489" s="17"/>
      <c r="N1489" s="17"/>
      <c r="O1489" s="17"/>
      <c r="P1489" s="17"/>
    </row>
    <row r="1490" spans="1:16" outlineLevel="1">
      <c r="A1490" s="7" t="s">
        <v>2125</v>
      </c>
      <c r="B1490" s="15"/>
      <c r="C1490" s="16"/>
      <c r="D1490" s="15"/>
      <c r="E1490" s="17">
        <f t="shared" ref="E1490:P1490" si="342">SUBTOTAL(9,E1489:E1489)</f>
        <v>0</v>
      </c>
      <c r="F1490" s="17">
        <f t="shared" si="342"/>
        <v>0</v>
      </c>
      <c r="G1490" s="17">
        <f t="shared" si="342"/>
        <v>0</v>
      </c>
      <c r="H1490" s="17">
        <f t="shared" si="342"/>
        <v>0</v>
      </c>
      <c r="I1490" s="17">
        <f t="shared" si="342"/>
        <v>0</v>
      </c>
      <c r="J1490" s="17">
        <f t="shared" si="342"/>
        <v>0</v>
      </c>
      <c r="K1490" s="17">
        <f t="shared" si="342"/>
        <v>0</v>
      </c>
      <c r="L1490" s="17">
        <f t="shared" si="342"/>
        <v>0</v>
      </c>
      <c r="M1490" s="17">
        <f t="shared" si="342"/>
        <v>0</v>
      </c>
      <c r="N1490" s="17">
        <f t="shared" si="342"/>
        <v>0</v>
      </c>
      <c r="O1490" s="17">
        <f t="shared" si="342"/>
        <v>0</v>
      </c>
      <c r="P1490" s="17">
        <f t="shared" si="342"/>
        <v>0</v>
      </c>
    </row>
    <row r="1491" spans="1:16" ht="33.75" outlineLevel="2">
      <c r="A1491" s="20" t="s">
        <v>2126</v>
      </c>
      <c r="B1491" s="15" t="s">
        <v>2127</v>
      </c>
      <c r="C1491" s="16"/>
      <c r="D1491" s="15"/>
      <c r="E1491" s="17"/>
      <c r="F1491" s="17"/>
      <c r="G1491" s="17"/>
      <c r="H1491" s="17"/>
      <c r="I1491" s="17"/>
      <c r="J1491" s="17"/>
      <c r="K1491" s="17"/>
      <c r="L1491" s="17"/>
      <c r="M1491" s="17"/>
      <c r="N1491" s="17"/>
      <c r="O1491" s="17"/>
      <c r="P1491" s="17"/>
    </row>
    <row r="1492" spans="1:16" outlineLevel="1">
      <c r="A1492" s="7" t="s">
        <v>2128</v>
      </c>
      <c r="B1492" s="15"/>
      <c r="C1492" s="16"/>
      <c r="D1492" s="15"/>
      <c r="E1492" s="17">
        <f t="shared" ref="E1492:P1492" si="343">SUBTOTAL(9,E1491:E1491)</f>
        <v>0</v>
      </c>
      <c r="F1492" s="17">
        <f t="shared" si="343"/>
        <v>0</v>
      </c>
      <c r="G1492" s="17">
        <f t="shared" si="343"/>
        <v>0</v>
      </c>
      <c r="H1492" s="17">
        <f t="shared" si="343"/>
        <v>0</v>
      </c>
      <c r="I1492" s="17">
        <f t="shared" si="343"/>
        <v>0</v>
      </c>
      <c r="J1492" s="17">
        <f t="shared" si="343"/>
        <v>0</v>
      </c>
      <c r="K1492" s="17">
        <f t="shared" si="343"/>
        <v>0</v>
      </c>
      <c r="L1492" s="17">
        <f t="shared" si="343"/>
        <v>0</v>
      </c>
      <c r="M1492" s="17">
        <f t="shared" si="343"/>
        <v>0</v>
      </c>
      <c r="N1492" s="17">
        <f t="shared" si="343"/>
        <v>0</v>
      </c>
      <c r="O1492" s="17">
        <f t="shared" si="343"/>
        <v>0</v>
      </c>
      <c r="P1492" s="17">
        <f t="shared" si="343"/>
        <v>0</v>
      </c>
    </row>
    <row r="1493" spans="1:16" ht="22.5" outlineLevel="2">
      <c r="A1493" s="20" t="s">
        <v>2129</v>
      </c>
      <c r="B1493" s="15" t="s">
        <v>2130</v>
      </c>
      <c r="C1493" s="16"/>
      <c r="D1493" s="15"/>
      <c r="E1493" s="17"/>
      <c r="F1493" s="17"/>
      <c r="G1493" s="17"/>
      <c r="H1493" s="17"/>
      <c r="I1493" s="17"/>
      <c r="J1493" s="17"/>
      <c r="K1493" s="17"/>
      <c r="L1493" s="17"/>
      <c r="M1493" s="17"/>
      <c r="N1493" s="17"/>
      <c r="O1493" s="17"/>
      <c r="P1493" s="17"/>
    </row>
    <row r="1494" spans="1:16" ht="22.5" outlineLevel="2">
      <c r="A1494" s="20" t="s">
        <v>2129</v>
      </c>
      <c r="B1494" s="15" t="s">
        <v>2130</v>
      </c>
      <c r="C1494" s="16">
        <v>90000</v>
      </c>
      <c r="D1494" s="15" t="s">
        <v>2131</v>
      </c>
      <c r="E1494" s="17">
        <v>0</v>
      </c>
      <c r="F1494" s="17">
        <v>0</v>
      </c>
      <c r="G1494" s="17">
        <v>0</v>
      </c>
      <c r="H1494" s="17">
        <v>251040191</v>
      </c>
      <c r="I1494" s="17">
        <v>0</v>
      </c>
      <c r="J1494" s="17">
        <v>0</v>
      </c>
      <c r="K1494" s="17">
        <v>251040191</v>
      </c>
      <c r="L1494" s="17">
        <v>222742770</v>
      </c>
      <c r="M1494" s="17">
        <v>222742770</v>
      </c>
      <c r="N1494" s="17">
        <v>222742770</v>
      </c>
      <c r="O1494" s="17">
        <v>222742770</v>
      </c>
      <c r="P1494" s="17">
        <v>28297421</v>
      </c>
    </row>
    <row r="1495" spans="1:16" s="13" customFormat="1" outlineLevel="1">
      <c r="A1495" s="7" t="s">
        <v>2132</v>
      </c>
      <c r="B1495" s="8"/>
      <c r="C1495" s="9"/>
      <c r="D1495" s="8"/>
      <c r="E1495" s="10">
        <f t="shared" ref="E1495:P1495" si="344">SUBTOTAL(9,E1493:E1494)</f>
        <v>0</v>
      </c>
      <c r="F1495" s="10">
        <f t="shared" si="344"/>
        <v>0</v>
      </c>
      <c r="G1495" s="10">
        <f t="shared" si="344"/>
        <v>0</v>
      </c>
      <c r="H1495" s="10">
        <f t="shared" si="344"/>
        <v>251040191</v>
      </c>
      <c r="I1495" s="10">
        <f t="shared" si="344"/>
        <v>0</v>
      </c>
      <c r="J1495" s="10">
        <f t="shared" si="344"/>
        <v>0</v>
      </c>
      <c r="K1495" s="10">
        <f t="shared" si="344"/>
        <v>251040191</v>
      </c>
      <c r="L1495" s="10">
        <f t="shared" si="344"/>
        <v>222742770</v>
      </c>
      <c r="M1495" s="10">
        <f t="shared" si="344"/>
        <v>222742770</v>
      </c>
      <c r="N1495" s="10">
        <f t="shared" si="344"/>
        <v>222742770</v>
      </c>
      <c r="O1495" s="10">
        <f t="shared" si="344"/>
        <v>222742770</v>
      </c>
      <c r="P1495" s="10">
        <f t="shared" si="344"/>
        <v>28297421</v>
      </c>
    </row>
    <row r="1496" spans="1:16" ht="33.75" outlineLevel="2">
      <c r="A1496" s="20" t="s">
        <v>2133</v>
      </c>
      <c r="B1496" s="15" t="s">
        <v>2134</v>
      </c>
      <c r="C1496" s="16"/>
      <c r="D1496" s="15"/>
      <c r="E1496" s="17"/>
      <c r="F1496" s="17"/>
      <c r="G1496" s="17"/>
      <c r="H1496" s="17"/>
      <c r="I1496" s="17"/>
      <c r="J1496" s="17"/>
      <c r="K1496" s="17"/>
      <c r="L1496" s="17"/>
      <c r="M1496" s="17"/>
      <c r="N1496" s="17"/>
      <c r="O1496" s="17"/>
      <c r="P1496" s="17"/>
    </row>
    <row r="1497" spans="1:16" outlineLevel="1">
      <c r="A1497" s="7" t="s">
        <v>2135</v>
      </c>
      <c r="B1497" s="15"/>
      <c r="C1497" s="16"/>
      <c r="D1497" s="15"/>
      <c r="E1497" s="17">
        <f t="shared" ref="E1497:P1497" si="345">SUBTOTAL(9,E1496:E1496)</f>
        <v>0</v>
      </c>
      <c r="F1497" s="17">
        <f t="shared" si="345"/>
        <v>0</v>
      </c>
      <c r="G1497" s="17">
        <f t="shared" si="345"/>
        <v>0</v>
      </c>
      <c r="H1497" s="17">
        <f t="shared" si="345"/>
        <v>0</v>
      </c>
      <c r="I1497" s="17">
        <f t="shared" si="345"/>
        <v>0</v>
      </c>
      <c r="J1497" s="17">
        <f t="shared" si="345"/>
        <v>0</v>
      </c>
      <c r="K1497" s="17">
        <f t="shared" si="345"/>
        <v>0</v>
      </c>
      <c r="L1497" s="17">
        <f t="shared" si="345"/>
        <v>0</v>
      </c>
      <c r="M1497" s="17">
        <f t="shared" si="345"/>
        <v>0</v>
      </c>
      <c r="N1497" s="17">
        <f t="shared" si="345"/>
        <v>0</v>
      </c>
      <c r="O1497" s="17">
        <f t="shared" si="345"/>
        <v>0</v>
      </c>
      <c r="P1497" s="17">
        <f t="shared" si="345"/>
        <v>0</v>
      </c>
    </row>
    <row r="1498" spans="1:16" ht="22.5" outlineLevel="2">
      <c r="A1498" s="20" t="s">
        <v>2136</v>
      </c>
      <c r="B1498" s="15" t="s">
        <v>2137</v>
      </c>
      <c r="C1498" s="16"/>
      <c r="D1498" s="15"/>
      <c r="E1498" s="17"/>
      <c r="F1498" s="17"/>
      <c r="G1498" s="17"/>
      <c r="H1498" s="17"/>
      <c r="I1498" s="17"/>
      <c r="J1498" s="17"/>
      <c r="K1498" s="17"/>
      <c r="L1498" s="17"/>
      <c r="M1498" s="17"/>
      <c r="N1498" s="17"/>
      <c r="O1498" s="17"/>
      <c r="P1498" s="17"/>
    </row>
    <row r="1499" spans="1:16" outlineLevel="1">
      <c r="A1499" s="7" t="s">
        <v>2138</v>
      </c>
      <c r="B1499" s="15"/>
      <c r="C1499" s="16"/>
      <c r="D1499" s="15"/>
      <c r="E1499" s="17">
        <f t="shared" ref="E1499:P1499" si="346">SUBTOTAL(9,E1498:E1498)</f>
        <v>0</v>
      </c>
      <c r="F1499" s="17">
        <f t="shared" si="346"/>
        <v>0</v>
      </c>
      <c r="G1499" s="17">
        <f t="shared" si="346"/>
        <v>0</v>
      </c>
      <c r="H1499" s="17">
        <f t="shared" si="346"/>
        <v>0</v>
      </c>
      <c r="I1499" s="17">
        <f t="shared" si="346"/>
        <v>0</v>
      </c>
      <c r="J1499" s="17">
        <f t="shared" si="346"/>
        <v>0</v>
      </c>
      <c r="K1499" s="17">
        <f t="shared" si="346"/>
        <v>0</v>
      </c>
      <c r="L1499" s="17">
        <f t="shared" si="346"/>
        <v>0</v>
      </c>
      <c r="M1499" s="17">
        <f t="shared" si="346"/>
        <v>0</v>
      </c>
      <c r="N1499" s="17">
        <f t="shared" si="346"/>
        <v>0</v>
      </c>
      <c r="O1499" s="17">
        <f t="shared" si="346"/>
        <v>0</v>
      </c>
      <c r="P1499" s="17">
        <f t="shared" si="346"/>
        <v>0</v>
      </c>
    </row>
    <row r="1500" spans="1:16" ht="22.5" outlineLevel="2">
      <c r="A1500" s="20" t="s">
        <v>2139</v>
      </c>
      <c r="B1500" s="15" t="s">
        <v>2140</v>
      </c>
      <c r="C1500" s="16"/>
      <c r="D1500" s="15"/>
      <c r="E1500" s="17"/>
      <c r="F1500" s="17"/>
      <c r="G1500" s="17"/>
      <c r="H1500" s="17"/>
      <c r="I1500" s="17"/>
      <c r="J1500" s="17"/>
      <c r="K1500" s="17"/>
      <c r="L1500" s="17"/>
      <c r="M1500" s="17"/>
      <c r="N1500" s="17"/>
      <c r="O1500" s="17"/>
      <c r="P1500" s="17"/>
    </row>
    <row r="1501" spans="1:16" ht="22.5" outlineLevel="2">
      <c r="A1501" s="20" t="s">
        <v>2139</v>
      </c>
      <c r="B1501" s="15" t="s">
        <v>2140</v>
      </c>
      <c r="C1501" s="16">
        <v>90100</v>
      </c>
      <c r="D1501" s="15" t="s">
        <v>2141</v>
      </c>
      <c r="E1501" s="17">
        <v>0</v>
      </c>
      <c r="F1501" s="17">
        <v>0</v>
      </c>
      <c r="G1501" s="17">
        <v>0</v>
      </c>
      <c r="H1501" s="17">
        <v>594469742</v>
      </c>
      <c r="I1501" s="17">
        <v>0</v>
      </c>
      <c r="J1501" s="17">
        <v>0</v>
      </c>
      <c r="K1501" s="17">
        <v>594469742</v>
      </c>
      <c r="L1501" s="17">
        <v>562190310</v>
      </c>
      <c r="M1501" s="17">
        <v>562190310</v>
      </c>
      <c r="N1501" s="17">
        <v>530226471</v>
      </c>
      <c r="O1501" s="17">
        <v>530226471</v>
      </c>
      <c r="P1501" s="17">
        <v>32279432</v>
      </c>
    </row>
    <row r="1502" spans="1:16" ht="22.5" outlineLevel="2">
      <c r="A1502" s="20" t="s">
        <v>2139</v>
      </c>
      <c r="B1502" s="15" t="s">
        <v>2140</v>
      </c>
      <c r="C1502" s="16">
        <v>901002</v>
      </c>
      <c r="D1502" s="15" t="s">
        <v>2142</v>
      </c>
      <c r="E1502" s="17">
        <v>0</v>
      </c>
      <c r="F1502" s="17">
        <v>0</v>
      </c>
      <c r="G1502" s="17">
        <v>16780737</v>
      </c>
      <c r="H1502" s="17">
        <v>46526346</v>
      </c>
      <c r="I1502" s="17">
        <v>0</v>
      </c>
      <c r="J1502" s="17">
        <v>0</v>
      </c>
      <c r="K1502" s="17">
        <v>29745609</v>
      </c>
      <c r="L1502" s="17">
        <v>29745609</v>
      </c>
      <c r="M1502" s="17">
        <v>29745609</v>
      </c>
      <c r="N1502" s="17">
        <v>29745609</v>
      </c>
      <c r="O1502" s="17">
        <v>29745609</v>
      </c>
      <c r="P1502" s="17">
        <v>0</v>
      </c>
    </row>
    <row r="1503" spans="1:16" s="13" customFormat="1" outlineLevel="1">
      <c r="A1503" s="7" t="s">
        <v>2143</v>
      </c>
      <c r="B1503" s="8"/>
      <c r="C1503" s="9"/>
      <c r="D1503" s="8"/>
      <c r="E1503" s="10">
        <f t="shared" ref="E1503:P1503" si="347">SUBTOTAL(9,E1500:E1502)</f>
        <v>0</v>
      </c>
      <c r="F1503" s="10">
        <f t="shared" si="347"/>
        <v>0</v>
      </c>
      <c r="G1503" s="10">
        <f t="shared" si="347"/>
        <v>16780737</v>
      </c>
      <c r="H1503" s="10">
        <f t="shared" si="347"/>
        <v>640996088</v>
      </c>
      <c r="I1503" s="10">
        <f t="shared" si="347"/>
        <v>0</v>
      </c>
      <c r="J1503" s="10">
        <f t="shared" si="347"/>
        <v>0</v>
      </c>
      <c r="K1503" s="10">
        <f t="shared" si="347"/>
        <v>624215351</v>
      </c>
      <c r="L1503" s="10">
        <f t="shared" si="347"/>
        <v>591935919</v>
      </c>
      <c r="M1503" s="10">
        <f t="shared" si="347"/>
        <v>591935919</v>
      </c>
      <c r="N1503" s="10">
        <f t="shared" si="347"/>
        <v>559972080</v>
      </c>
      <c r="O1503" s="10">
        <f t="shared" si="347"/>
        <v>559972080</v>
      </c>
      <c r="P1503" s="10">
        <f t="shared" si="347"/>
        <v>32279432</v>
      </c>
    </row>
    <row r="1504" spans="1:16" ht="22.5" outlineLevel="2">
      <c r="A1504" s="20" t="s">
        <v>2144</v>
      </c>
      <c r="B1504" s="15" t="s">
        <v>2145</v>
      </c>
      <c r="C1504" s="16"/>
      <c r="D1504" s="15"/>
      <c r="E1504" s="17"/>
      <c r="F1504" s="17"/>
      <c r="G1504" s="17"/>
      <c r="H1504" s="17"/>
      <c r="I1504" s="17"/>
      <c r="J1504" s="17"/>
      <c r="K1504" s="17"/>
      <c r="L1504" s="17"/>
      <c r="M1504" s="17"/>
      <c r="N1504" s="17"/>
      <c r="O1504" s="17"/>
      <c r="P1504" s="17"/>
    </row>
    <row r="1505" spans="1:16" outlineLevel="1">
      <c r="A1505" s="7" t="s">
        <v>2146</v>
      </c>
      <c r="B1505" s="15"/>
      <c r="C1505" s="16"/>
      <c r="D1505" s="15"/>
      <c r="E1505" s="17">
        <f t="shared" ref="E1505:P1505" si="348">SUBTOTAL(9,E1504:E1504)</f>
        <v>0</v>
      </c>
      <c r="F1505" s="17">
        <f t="shared" si="348"/>
        <v>0</v>
      </c>
      <c r="G1505" s="17">
        <f t="shared" si="348"/>
        <v>0</v>
      </c>
      <c r="H1505" s="17">
        <f t="shared" si="348"/>
        <v>0</v>
      </c>
      <c r="I1505" s="17">
        <f t="shared" si="348"/>
        <v>0</v>
      </c>
      <c r="J1505" s="17">
        <f t="shared" si="348"/>
        <v>0</v>
      </c>
      <c r="K1505" s="17">
        <f t="shared" si="348"/>
        <v>0</v>
      </c>
      <c r="L1505" s="17">
        <f t="shared" si="348"/>
        <v>0</v>
      </c>
      <c r="M1505" s="17">
        <f t="shared" si="348"/>
        <v>0</v>
      </c>
      <c r="N1505" s="17">
        <f t="shared" si="348"/>
        <v>0</v>
      </c>
      <c r="O1505" s="17">
        <f t="shared" si="348"/>
        <v>0</v>
      </c>
      <c r="P1505" s="17">
        <f t="shared" si="348"/>
        <v>0</v>
      </c>
    </row>
    <row r="1506" spans="1:16" ht="22.5" outlineLevel="2">
      <c r="A1506" s="20" t="s">
        <v>2147</v>
      </c>
      <c r="B1506" s="15" t="s">
        <v>2148</v>
      </c>
      <c r="C1506" s="16"/>
      <c r="D1506" s="15"/>
      <c r="E1506" s="17"/>
      <c r="F1506" s="17"/>
      <c r="G1506" s="17"/>
      <c r="H1506" s="17"/>
      <c r="I1506" s="17"/>
      <c r="J1506" s="17"/>
      <c r="K1506" s="17"/>
      <c r="L1506" s="17"/>
      <c r="M1506" s="17"/>
      <c r="N1506" s="17"/>
      <c r="O1506" s="17"/>
      <c r="P1506" s="17"/>
    </row>
    <row r="1507" spans="1:16" ht="22.5" outlineLevel="2">
      <c r="A1507" s="20" t="s">
        <v>2147</v>
      </c>
      <c r="B1507" s="15" t="s">
        <v>2148</v>
      </c>
      <c r="C1507" s="16">
        <v>90200</v>
      </c>
      <c r="D1507" s="15" t="s">
        <v>2149</v>
      </c>
      <c r="E1507" s="17">
        <v>0</v>
      </c>
      <c r="F1507" s="17">
        <v>0</v>
      </c>
      <c r="G1507" s="17">
        <v>0</v>
      </c>
      <c r="H1507" s="17">
        <v>875293388</v>
      </c>
      <c r="I1507" s="17">
        <v>0</v>
      </c>
      <c r="J1507" s="17">
        <v>0</v>
      </c>
      <c r="K1507" s="17">
        <v>875293388</v>
      </c>
      <c r="L1507" s="17">
        <v>631973818</v>
      </c>
      <c r="M1507" s="17">
        <v>631973818</v>
      </c>
      <c r="N1507" s="17">
        <v>537882155</v>
      </c>
      <c r="O1507" s="17">
        <v>518861700</v>
      </c>
      <c r="P1507" s="17">
        <v>243319570</v>
      </c>
    </row>
    <row r="1508" spans="1:16" ht="22.5" outlineLevel="2">
      <c r="A1508" s="20" t="s">
        <v>2147</v>
      </c>
      <c r="B1508" s="15" t="s">
        <v>2148</v>
      </c>
      <c r="C1508" s="16">
        <v>902002</v>
      </c>
      <c r="D1508" s="15" t="s">
        <v>2150</v>
      </c>
      <c r="E1508" s="17">
        <v>0</v>
      </c>
      <c r="F1508" s="17">
        <v>0</v>
      </c>
      <c r="G1508" s="17">
        <v>27316234</v>
      </c>
      <c r="H1508" s="17">
        <v>61465267</v>
      </c>
      <c r="I1508" s="17">
        <v>0</v>
      </c>
      <c r="J1508" s="17">
        <v>0</v>
      </c>
      <c r="K1508" s="17">
        <v>34149033</v>
      </c>
      <c r="L1508" s="17">
        <v>34149033</v>
      </c>
      <c r="M1508" s="17">
        <v>34149033</v>
      </c>
      <c r="N1508" s="17">
        <v>34149033</v>
      </c>
      <c r="O1508" s="17">
        <v>34149033</v>
      </c>
      <c r="P1508" s="17">
        <v>0</v>
      </c>
    </row>
    <row r="1509" spans="1:16" s="13" customFormat="1" outlineLevel="1">
      <c r="A1509" s="7" t="s">
        <v>2151</v>
      </c>
      <c r="B1509" s="8"/>
      <c r="C1509" s="9"/>
      <c r="D1509" s="8"/>
      <c r="E1509" s="10">
        <f t="shared" ref="E1509:P1509" si="349">SUBTOTAL(9,E1506:E1508)</f>
        <v>0</v>
      </c>
      <c r="F1509" s="10">
        <f t="shared" si="349"/>
        <v>0</v>
      </c>
      <c r="G1509" s="10">
        <f t="shared" si="349"/>
        <v>27316234</v>
      </c>
      <c r="H1509" s="10">
        <f t="shared" si="349"/>
        <v>936758655</v>
      </c>
      <c r="I1509" s="10">
        <f t="shared" si="349"/>
        <v>0</v>
      </c>
      <c r="J1509" s="10">
        <f t="shared" si="349"/>
        <v>0</v>
      </c>
      <c r="K1509" s="10">
        <f t="shared" si="349"/>
        <v>909442421</v>
      </c>
      <c r="L1509" s="10">
        <f t="shared" si="349"/>
        <v>666122851</v>
      </c>
      <c r="M1509" s="10">
        <f t="shared" si="349"/>
        <v>666122851</v>
      </c>
      <c r="N1509" s="10">
        <f t="shared" si="349"/>
        <v>572031188</v>
      </c>
      <c r="O1509" s="10">
        <f t="shared" si="349"/>
        <v>553010733</v>
      </c>
      <c r="P1509" s="10">
        <f t="shared" si="349"/>
        <v>243319570</v>
      </c>
    </row>
    <row r="1510" spans="1:16" ht="22.5" outlineLevel="2">
      <c r="A1510" s="20" t="s">
        <v>2152</v>
      </c>
      <c r="B1510" s="15" t="s">
        <v>2153</v>
      </c>
      <c r="C1510" s="16"/>
      <c r="D1510" s="15"/>
      <c r="E1510" s="17"/>
      <c r="F1510" s="17"/>
      <c r="G1510" s="17"/>
      <c r="H1510" s="17"/>
      <c r="I1510" s="17"/>
      <c r="J1510" s="17"/>
      <c r="K1510" s="17"/>
      <c r="L1510" s="17"/>
      <c r="M1510" s="17"/>
      <c r="N1510" s="17"/>
      <c r="O1510" s="17"/>
      <c r="P1510" s="17"/>
    </row>
    <row r="1511" spans="1:16" outlineLevel="1">
      <c r="A1511" s="7" t="s">
        <v>2154</v>
      </c>
      <c r="B1511" s="15"/>
      <c r="C1511" s="16"/>
      <c r="D1511" s="15"/>
      <c r="E1511" s="17">
        <f t="shared" ref="E1511:P1511" si="350">SUBTOTAL(9,E1510:E1510)</f>
        <v>0</v>
      </c>
      <c r="F1511" s="17">
        <f t="shared" si="350"/>
        <v>0</v>
      </c>
      <c r="G1511" s="17">
        <f t="shared" si="350"/>
        <v>0</v>
      </c>
      <c r="H1511" s="17">
        <f t="shared" si="350"/>
        <v>0</v>
      </c>
      <c r="I1511" s="17">
        <f t="shared" si="350"/>
        <v>0</v>
      </c>
      <c r="J1511" s="17">
        <f t="shared" si="350"/>
        <v>0</v>
      </c>
      <c r="K1511" s="17">
        <f t="shared" si="350"/>
        <v>0</v>
      </c>
      <c r="L1511" s="17">
        <f t="shared" si="350"/>
        <v>0</v>
      </c>
      <c r="M1511" s="17">
        <f t="shared" si="350"/>
        <v>0</v>
      </c>
      <c r="N1511" s="17">
        <f t="shared" si="350"/>
        <v>0</v>
      </c>
      <c r="O1511" s="17">
        <f t="shared" si="350"/>
        <v>0</v>
      </c>
      <c r="P1511" s="17">
        <f t="shared" si="350"/>
        <v>0</v>
      </c>
    </row>
    <row r="1512" spans="1:16" ht="22.5" outlineLevel="2">
      <c r="A1512" s="20" t="s">
        <v>2155</v>
      </c>
      <c r="B1512" s="15" t="s">
        <v>2156</v>
      </c>
      <c r="C1512" s="16"/>
      <c r="D1512" s="15"/>
      <c r="E1512" s="17"/>
      <c r="F1512" s="17"/>
      <c r="G1512" s="17"/>
      <c r="H1512" s="17"/>
      <c r="I1512" s="17"/>
      <c r="J1512" s="17"/>
      <c r="K1512" s="17"/>
      <c r="L1512" s="17"/>
      <c r="M1512" s="17"/>
      <c r="N1512" s="17"/>
      <c r="O1512" s="17"/>
      <c r="P1512" s="17"/>
    </row>
    <row r="1513" spans="1:16" ht="22.5" outlineLevel="2">
      <c r="A1513" s="20" t="s">
        <v>2155</v>
      </c>
      <c r="B1513" s="15" t="s">
        <v>2156</v>
      </c>
      <c r="C1513" s="16">
        <v>90300</v>
      </c>
      <c r="D1513" s="15" t="s">
        <v>2157</v>
      </c>
      <c r="E1513" s="17">
        <v>0</v>
      </c>
      <c r="F1513" s="17">
        <v>0</v>
      </c>
      <c r="G1513" s="17">
        <v>0</v>
      </c>
      <c r="H1513" s="17">
        <v>258631409</v>
      </c>
      <c r="I1513" s="17">
        <v>0</v>
      </c>
      <c r="J1513" s="17">
        <v>0</v>
      </c>
      <c r="K1513" s="17">
        <v>258631409</v>
      </c>
      <c r="L1513" s="17">
        <v>257590723</v>
      </c>
      <c r="M1513" s="17">
        <v>257590723</v>
      </c>
      <c r="N1513" s="17">
        <v>204461831</v>
      </c>
      <c r="O1513" s="17">
        <v>204461831</v>
      </c>
      <c r="P1513" s="17">
        <v>1040686</v>
      </c>
    </row>
    <row r="1514" spans="1:16" s="13" customFormat="1" outlineLevel="1">
      <c r="A1514" s="7" t="s">
        <v>2158</v>
      </c>
      <c r="B1514" s="8"/>
      <c r="C1514" s="9"/>
      <c r="D1514" s="8"/>
      <c r="E1514" s="10">
        <f t="shared" ref="E1514:P1514" si="351">SUBTOTAL(9,E1512:E1513)</f>
        <v>0</v>
      </c>
      <c r="F1514" s="10">
        <f t="shared" si="351"/>
        <v>0</v>
      </c>
      <c r="G1514" s="10">
        <f t="shared" si="351"/>
        <v>0</v>
      </c>
      <c r="H1514" s="10">
        <f t="shared" si="351"/>
        <v>258631409</v>
      </c>
      <c r="I1514" s="10">
        <f t="shared" si="351"/>
        <v>0</v>
      </c>
      <c r="J1514" s="10">
        <f t="shared" si="351"/>
        <v>0</v>
      </c>
      <c r="K1514" s="10">
        <f t="shared" si="351"/>
        <v>258631409</v>
      </c>
      <c r="L1514" s="10">
        <f t="shared" si="351"/>
        <v>257590723</v>
      </c>
      <c r="M1514" s="10">
        <f t="shared" si="351"/>
        <v>257590723</v>
      </c>
      <c r="N1514" s="10">
        <f t="shared" si="351"/>
        <v>204461831</v>
      </c>
      <c r="O1514" s="10">
        <f t="shared" si="351"/>
        <v>204461831</v>
      </c>
      <c r="P1514" s="10">
        <f t="shared" si="351"/>
        <v>1040686</v>
      </c>
    </row>
    <row r="1515" spans="1:16" ht="22.5" outlineLevel="2">
      <c r="A1515" s="20" t="s">
        <v>2159</v>
      </c>
      <c r="B1515" s="15" t="s">
        <v>2160</v>
      </c>
      <c r="C1515" s="16"/>
      <c r="D1515" s="15"/>
      <c r="E1515" s="17"/>
      <c r="F1515" s="17"/>
      <c r="G1515" s="17"/>
      <c r="H1515" s="17"/>
      <c r="I1515" s="17"/>
      <c r="J1515" s="17"/>
      <c r="K1515" s="17"/>
      <c r="L1515" s="17"/>
      <c r="M1515" s="17"/>
      <c r="N1515" s="17"/>
      <c r="O1515" s="17"/>
      <c r="P1515" s="17"/>
    </row>
    <row r="1516" spans="1:16" outlineLevel="1">
      <c r="A1516" s="7" t="s">
        <v>2161</v>
      </c>
      <c r="B1516" s="15"/>
      <c r="C1516" s="16"/>
      <c r="D1516" s="15"/>
      <c r="E1516" s="17">
        <f t="shared" ref="E1516:P1516" si="352">SUBTOTAL(9,E1515:E1515)</f>
        <v>0</v>
      </c>
      <c r="F1516" s="17">
        <f t="shared" si="352"/>
        <v>0</v>
      </c>
      <c r="G1516" s="17">
        <f t="shared" si="352"/>
        <v>0</v>
      </c>
      <c r="H1516" s="17">
        <f t="shared" si="352"/>
        <v>0</v>
      </c>
      <c r="I1516" s="17">
        <f t="shared" si="352"/>
        <v>0</v>
      </c>
      <c r="J1516" s="17">
        <f t="shared" si="352"/>
        <v>0</v>
      </c>
      <c r="K1516" s="17">
        <f t="shared" si="352"/>
        <v>0</v>
      </c>
      <c r="L1516" s="17">
        <f t="shared" si="352"/>
        <v>0</v>
      </c>
      <c r="M1516" s="17">
        <f t="shared" si="352"/>
        <v>0</v>
      </c>
      <c r="N1516" s="17">
        <f t="shared" si="352"/>
        <v>0</v>
      </c>
      <c r="O1516" s="17">
        <f t="shared" si="352"/>
        <v>0</v>
      </c>
      <c r="P1516" s="17">
        <f t="shared" si="352"/>
        <v>0</v>
      </c>
    </row>
    <row r="1517" spans="1:16" ht="22.5" outlineLevel="2">
      <c r="A1517" s="20" t="s">
        <v>2162</v>
      </c>
      <c r="B1517" s="15" t="s">
        <v>2163</v>
      </c>
      <c r="C1517" s="16"/>
      <c r="D1517" s="15"/>
      <c r="E1517" s="17"/>
      <c r="F1517" s="17"/>
      <c r="G1517" s="17"/>
      <c r="H1517" s="17"/>
      <c r="I1517" s="17"/>
      <c r="J1517" s="17"/>
      <c r="K1517" s="17"/>
      <c r="L1517" s="17"/>
      <c r="M1517" s="17"/>
      <c r="N1517" s="17"/>
      <c r="O1517" s="17"/>
      <c r="P1517" s="17"/>
    </row>
    <row r="1518" spans="1:16" ht="22.5" outlineLevel="2">
      <c r="A1518" s="20" t="s">
        <v>2162</v>
      </c>
      <c r="B1518" s="15" t="s">
        <v>2163</v>
      </c>
      <c r="C1518" s="16">
        <v>90400</v>
      </c>
      <c r="D1518" s="15" t="s">
        <v>2164</v>
      </c>
      <c r="E1518" s="17">
        <v>0</v>
      </c>
      <c r="F1518" s="17">
        <v>0</v>
      </c>
      <c r="G1518" s="17">
        <v>0</v>
      </c>
      <c r="H1518" s="17">
        <v>52813451</v>
      </c>
      <c r="I1518" s="17">
        <v>0</v>
      </c>
      <c r="J1518" s="17">
        <v>0</v>
      </c>
      <c r="K1518" s="17">
        <v>52813451</v>
      </c>
      <c r="L1518" s="17">
        <v>0</v>
      </c>
      <c r="M1518" s="17">
        <v>0</v>
      </c>
      <c r="N1518" s="17">
        <v>0</v>
      </c>
      <c r="O1518" s="17">
        <v>0</v>
      </c>
      <c r="P1518" s="17">
        <v>52813451</v>
      </c>
    </row>
    <row r="1519" spans="1:16" s="13" customFormat="1" outlineLevel="1">
      <c r="A1519" s="7" t="s">
        <v>2165</v>
      </c>
      <c r="B1519" s="8"/>
      <c r="C1519" s="9"/>
      <c r="D1519" s="8"/>
      <c r="E1519" s="10">
        <f t="shared" ref="E1519:P1519" si="353">SUBTOTAL(9,E1517:E1518)</f>
        <v>0</v>
      </c>
      <c r="F1519" s="10">
        <f t="shared" si="353"/>
        <v>0</v>
      </c>
      <c r="G1519" s="10">
        <f t="shared" si="353"/>
        <v>0</v>
      </c>
      <c r="H1519" s="10">
        <f t="shared" si="353"/>
        <v>52813451</v>
      </c>
      <c r="I1519" s="10">
        <f t="shared" si="353"/>
        <v>0</v>
      </c>
      <c r="J1519" s="10">
        <f t="shared" si="353"/>
        <v>0</v>
      </c>
      <c r="K1519" s="10">
        <f t="shared" si="353"/>
        <v>52813451</v>
      </c>
      <c r="L1519" s="10">
        <f t="shared" si="353"/>
        <v>0</v>
      </c>
      <c r="M1519" s="10">
        <f t="shared" si="353"/>
        <v>0</v>
      </c>
      <c r="N1519" s="10">
        <f t="shared" si="353"/>
        <v>0</v>
      </c>
      <c r="O1519" s="10">
        <f t="shared" si="353"/>
        <v>0</v>
      </c>
      <c r="P1519" s="10">
        <f t="shared" si="353"/>
        <v>52813451</v>
      </c>
    </row>
    <row r="1520" spans="1:16" s="13" customFormat="1">
      <c r="A1520" s="7" t="s">
        <v>408</v>
      </c>
      <c r="B1520" s="8"/>
      <c r="C1520" s="9"/>
      <c r="D1520" s="8"/>
      <c r="E1520" s="10">
        <f t="shared" ref="E1520:P1520" si="354">SUBTOTAL(9,E2:E1518)</f>
        <v>629773665703</v>
      </c>
      <c r="F1520" s="10">
        <f t="shared" si="354"/>
        <v>0</v>
      </c>
      <c r="G1520" s="10">
        <f t="shared" si="354"/>
        <v>33606381627</v>
      </c>
      <c r="H1520" s="10">
        <f t="shared" si="354"/>
        <v>668076621447</v>
      </c>
      <c r="I1520" s="10">
        <f t="shared" si="354"/>
        <v>262291183444</v>
      </c>
      <c r="J1520" s="10">
        <f t="shared" si="354"/>
        <v>262291183444</v>
      </c>
      <c r="K1520" s="10">
        <f t="shared" si="354"/>
        <v>1264243905523</v>
      </c>
      <c r="L1520" s="10">
        <f t="shared" si="354"/>
        <v>1026627168805</v>
      </c>
      <c r="M1520" s="10">
        <f t="shared" si="354"/>
        <v>1026627168805</v>
      </c>
      <c r="N1520" s="10">
        <f t="shared" si="354"/>
        <v>857288605701</v>
      </c>
      <c r="O1520" s="10">
        <f>+O26+O33+O40+O51+O55+O82+O156+O160+O173+O183+O190+O194+O199+O205+O215+O225+O228+O231+O238+O252+O256+O260+O265+O271+O287+O295+O298+O304+O307+O311+O318+O322+O331+O338+O346+O349+O352+O361+O365+O381+O391+O400+O408+O414+O418+O435+O445+O450+O458+O464+O481+O490+O493+O503+O509+O515+O523+O529+O542+O550+O560+O566+O569+O584+O591+O597+O608+O617+O620+O623+O633+O641+O645+O660+O666+O671+O674+O679+O684+O693+O707+O712+O728+O732+O736+O745+O748+O758+O764+O778+O785+O801+O821+O828+O848+O857+O862+O865+O869+O877+O880+O885+O888+O896+O917+O920+O925+O935+O939+O944+O949+O987+O994+O1000+O1003+O1006+O1009+O1025+O1033+O1037+O1040+O1048+O1095+O1098+O1105+O1116+O1120+O1124+O1140+O1145+O1150+O1157+O1173+O1180+O1185+O1188+O1200+O1207+O1210+O1217+O1220+O1225+O1230+O1235+O1242+O1259+O1285+O1290+O1301+O1336+O1341+O1348+O1353+O1358+O1362+O1373+O1388+O1392+O1397+O1401+O1410+O1423+O1430+O1439+O1448+O1452+O1464+O1479+O1495+O1503+O1509+O1514</f>
        <v>801749652335</v>
      </c>
      <c r="P1520" s="10">
        <f t="shared" si="354"/>
        <v>237616736718</v>
      </c>
    </row>
    <row r="1522" spans="2:17">
      <c r="N1522" s="3">
        <f>+N1520-'[1]EJECUCION CON PAGOS'!$N$1577</f>
        <v>0</v>
      </c>
      <c r="O1522" s="3">
        <f>+O1520-'[1]EJECUCION CON PAGOS'!$O$1577</f>
        <v>0</v>
      </c>
    </row>
    <row r="1523" spans="2:17" ht="12" thickBot="1"/>
    <row r="1524" spans="2:17">
      <c r="D1524" s="23" t="s">
        <v>2166</v>
      </c>
      <c r="E1524" s="24"/>
      <c r="F1524" s="24"/>
      <c r="G1524" s="24"/>
      <c r="H1524" s="24"/>
      <c r="I1524" s="24"/>
      <c r="J1524" s="24"/>
      <c r="K1524" s="24"/>
      <c r="L1524" s="24"/>
      <c r="M1524" s="24"/>
      <c r="N1524" s="24"/>
      <c r="O1524" s="24"/>
      <c r="P1524" s="25"/>
    </row>
    <row r="1525" spans="2:17" s="13" customFormat="1">
      <c r="B1525" s="26"/>
      <c r="C1525" s="12"/>
      <c r="D1525" s="27" t="s">
        <v>2167</v>
      </c>
      <c r="E1525" s="10">
        <f>SUM(E1526:E1530)</f>
        <v>140974752350</v>
      </c>
      <c r="F1525" s="10">
        <f t="shared" ref="F1525:P1525" si="355">SUM(F1526:F1530)</f>
        <v>0</v>
      </c>
      <c r="G1525" s="10">
        <f t="shared" si="355"/>
        <v>7605644983</v>
      </c>
      <c r="H1525" s="10">
        <f t="shared" si="355"/>
        <v>19474958373</v>
      </c>
      <c r="I1525" s="10">
        <f t="shared" si="355"/>
        <v>6246353268</v>
      </c>
      <c r="J1525" s="10">
        <f t="shared" si="355"/>
        <v>4479940046</v>
      </c>
      <c r="K1525" s="10">
        <f t="shared" si="355"/>
        <v>154610478962</v>
      </c>
      <c r="L1525" s="10">
        <f t="shared" si="355"/>
        <v>137099139252</v>
      </c>
      <c r="M1525" s="10">
        <f t="shared" si="355"/>
        <v>137099139252</v>
      </c>
      <c r="N1525" s="10">
        <f t="shared" si="355"/>
        <v>136679321223</v>
      </c>
      <c r="O1525" s="10">
        <f t="shared" si="355"/>
        <v>132687558062</v>
      </c>
      <c r="P1525" s="28">
        <f t="shared" si="355"/>
        <v>17511339710</v>
      </c>
      <c r="Q1525" s="11"/>
    </row>
    <row r="1526" spans="2:17">
      <c r="D1526" s="29" t="s">
        <v>2168</v>
      </c>
      <c r="E1526" s="17">
        <f>+E26+E33</f>
        <v>21168603825</v>
      </c>
      <c r="F1526" s="17">
        <f t="shared" ref="F1526:P1526" si="356">+F26+F33</f>
        <v>0</v>
      </c>
      <c r="G1526" s="17">
        <f t="shared" si="356"/>
        <v>0</v>
      </c>
      <c r="H1526" s="17">
        <f t="shared" si="356"/>
        <v>325888000</v>
      </c>
      <c r="I1526" s="17">
        <f t="shared" si="356"/>
        <v>479235000</v>
      </c>
      <c r="J1526" s="17">
        <f t="shared" si="356"/>
        <v>1318467456</v>
      </c>
      <c r="K1526" s="17">
        <f t="shared" si="356"/>
        <v>20655259369</v>
      </c>
      <c r="L1526" s="17">
        <f t="shared" si="356"/>
        <v>19307520609</v>
      </c>
      <c r="M1526" s="17">
        <f t="shared" si="356"/>
        <v>19307520609</v>
      </c>
      <c r="N1526" s="17">
        <f t="shared" si="356"/>
        <v>19300232349</v>
      </c>
      <c r="O1526" s="17">
        <f t="shared" si="356"/>
        <v>19286605879</v>
      </c>
      <c r="P1526" s="30">
        <f t="shared" si="356"/>
        <v>1347738760</v>
      </c>
      <c r="Q1526" s="11"/>
    </row>
    <row r="1527" spans="2:17">
      <c r="D1527" s="29" t="s">
        <v>904</v>
      </c>
      <c r="E1527" s="17">
        <f>+E51+E55+E82+E156+E160</f>
        <v>12095132200</v>
      </c>
      <c r="F1527" s="17">
        <f t="shared" ref="F1527:P1527" si="357">+F51+F55+F82+F156+F160</f>
        <v>0</v>
      </c>
      <c r="G1527" s="17">
        <f t="shared" si="357"/>
        <v>0</v>
      </c>
      <c r="H1527" s="17">
        <f t="shared" si="357"/>
        <v>1853719699</v>
      </c>
      <c r="I1527" s="17">
        <f t="shared" si="357"/>
        <v>5022678949</v>
      </c>
      <c r="J1527" s="17">
        <f t="shared" si="357"/>
        <v>2808790883</v>
      </c>
      <c r="K1527" s="17">
        <f t="shared" si="357"/>
        <v>16162739965</v>
      </c>
      <c r="L1527" s="17">
        <f t="shared" si="357"/>
        <v>15206844013</v>
      </c>
      <c r="M1527" s="17">
        <f t="shared" si="357"/>
        <v>15206844013</v>
      </c>
      <c r="N1527" s="17">
        <f t="shared" si="357"/>
        <v>14794314244</v>
      </c>
      <c r="O1527" s="17">
        <f t="shared" si="357"/>
        <v>13322062092</v>
      </c>
      <c r="P1527" s="30">
        <f t="shared" si="357"/>
        <v>955895952</v>
      </c>
      <c r="Q1527" s="11"/>
    </row>
    <row r="1528" spans="2:17">
      <c r="D1528" s="29" t="s">
        <v>2169</v>
      </c>
      <c r="E1528" s="17">
        <f>+E40+E190+E194</f>
        <v>7341895942</v>
      </c>
      <c r="F1528" s="17">
        <f t="shared" ref="F1528:P1528" si="358">+F40+F190+F194</f>
        <v>0</v>
      </c>
      <c r="G1528" s="17">
        <f t="shared" si="358"/>
        <v>0</v>
      </c>
      <c r="H1528" s="17">
        <f t="shared" si="358"/>
        <v>150000000</v>
      </c>
      <c r="I1528" s="17">
        <f t="shared" si="358"/>
        <v>250000000</v>
      </c>
      <c r="J1528" s="17">
        <f t="shared" si="358"/>
        <v>20000000</v>
      </c>
      <c r="K1528" s="17">
        <f t="shared" si="358"/>
        <v>7721895942</v>
      </c>
      <c r="L1528" s="17">
        <f t="shared" si="358"/>
        <v>6632117140</v>
      </c>
      <c r="M1528" s="17">
        <f t="shared" si="358"/>
        <v>6632117140</v>
      </c>
      <c r="N1528" s="17">
        <f t="shared" si="358"/>
        <v>6632117140</v>
      </c>
      <c r="O1528" s="17">
        <f t="shared" si="358"/>
        <v>6592307655</v>
      </c>
      <c r="P1528" s="30">
        <f t="shared" si="358"/>
        <v>1089778802</v>
      </c>
      <c r="Q1528" s="11"/>
    </row>
    <row r="1529" spans="2:17">
      <c r="D1529" s="29" t="s">
        <v>2170</v>
      </c>
      <c r="E1529" s="17">
        <f>+E173+E183</f>
        <v>73525897827</v>
      </c>
      <c r="F1529" s="17">
        <f t="shared" ref="F1529:P1529" si="359">+F173+F183</f>
        <v>0</v>
      </c>
      <c r="G1529" s="17">
        <f t="shared" si="359"/>
        <v>7605644983</v>
      </c>
      <c r="H1529" s="17">
        <f t="shared" si="359"/>
        <v>15393534427</v>
      </c>
      <c r="I1529" s="17">
        <f t="shared" si="359"/>
        <v>494439319</v>
      </c>
      <c r="J1529" s="17">
        <f t="shared" si="359"/>
        <v>332681707</v>
      </c>
      <c r="K1529" s="17">
        <f t="shared" si="359"/>
        <v>81475544883</v>
      </c>
      <c r="L1529" s="17">
        <f t="shared" si="359"/>
        <v>74345045884</v>
      </c>
      <c r="M1529" s="17">
        <f t="shared" si="359"/>
        <v>74345045884</v>
      </c>
      <c r="N1529" s="17">
        <f t="shared" si="359"/>
        <v>74345045884</v>
      </c>
      <c r="O1529" s="17">
        <f t="shared" si="359"/>
        <v>72358465943</v>
      </c>
      <c r="P1529" s="30">
        <f t="shared" si="359"/>
        <v>7130498999</v>
      </c>
    </row>
    <row r="1530" spans="2:17">
      <c r="D1530" s="29" t="s">
        <v>2171</v>
      </c>
      <c r="E1530" s="17">
        <f>+E205+E215</f>
        <v>26843222556</v>
      </c>
      <c r="F1530" s="17">
        <f t="shared" ref="F1530:P1530" si="360">+F205+F215</f>
        <v>0</v>
      </c>
      <c r="G1530" s="17">
        <f t="shared" si="360"/>
        <v>0</v>
      </c>
      <c r="H1530" s="17">
        <f t="shared" si="360"/>
        <v>1751816247</v>
      </c>
      <c r="I1530" s="17">
        <f t="shared" si="360"/>
        <v>0</v>
      </c>
      <c r="J1530" s="17">
        <f t="shared" si="360"/>
        <v>0</v>
      </c>
      <c r="K1530" s="17">
        <f t="shared" si="360"/>
        <v>28595038803</v>
      </c>
      <c r="L1530" s="17">
        <f t="shared" si="360"/>
        <v>21607611606</v>
      </c>
      <c r="M1530" s="17">
        <f t="shared" si="360"/>
        <v>21607611606</v>
      </c>
      <c r="N1530" s="17">
        <f t="shared" si="360"/>
        <v>21607611606</v>
      </c>
      <c r="O1530" s="17">
        <f t="shared" si="360"/>
        <v>21128116493</v>
      </c>
      <c r="P1530" s="30">
        <f t="shared" si="360"/>
        <v>6987427197</v>
      </c>
    </row>
    <row r="1531" spans="2:17">
      <c r="D1531" s="29"/>
      <c r="E1531" s="17"/>
      <c r="F1531" s="17"/>
      <c r="G1531" s="17"/>
      <c r="H1531" s="17"/>
      <c r="I1531" s="17"/>
      <c r="J1531" s="17"/>
      <c r="K1531" s="17"/>
      <c r="L1531" s="17"/>
      <c r="M1531" s="17"/>
      <c r="N1531" s="17"/>
      <c r="O1531" s="17"/>
      <c r="P1531" s="30"/>
    </row>
    <row r="1532" spans="2:17">
      <c r="D1532" s="27" t="s">
        <v>2172</v>
      </c>
      <c r="E1532" s="17">
        <f>+E199</f>
        <v>3855753107</v>
      </c>
      <c r="F1532" s="17">
        <f t="shared" ref="F1532:P1532" si="361">+F199</f>
        <v>0</v>
      </c>
      <c r="G1532" s="17">
        <f t="shared" si="361"/>
        <v>0</v>
      </c>
      <c r="H1532" s="17">
        <f t="shared" si="361"/>
        <v>0</v>
      </c>
      <c r="I1532" s="17">
        <f t="shared" si="361"/>
        <v>0</v>
      </c>
      <c r="J1532" s="17">
        <f t="shared" si="361"/>
        <v>0</v>
      </c>
      <c r="K1532" s="17">
        <f t="shared" si="361"/>
        <v>3855753107</v>
      </c>
      <c r="L1532" s="17">
        <f t="shared" si="361"/>
        <v>3855753107</v>
      </c>
      <c r="M1532" s="17">
        <f t="shared" si="361"/>
        <v>3855753107</v>
      </c>
      <c r="N1532" s="17">
        <f t="shared" si="361"/>
        <v>3855753107</v>
      </c>
      <c r="O1532" s="17">
        <f t="shared" si="361"/>
        <v>3855753107</v>
      </c>
      <c r="P1532" s="30">
        <f t="shared" si="361"/>
        <v>0</v>
      </c>
    </row>
    <row r="1533" spans="2:17">
      <c r="D1533" s="29"/>
      <c r="E1533" s="17"/>
      <c r="F1533" s="17"/>
      <c r="G1533" s="17"/>
      <c r="H1533" s="17"/>
      <c r="I1533" s="17"/>
      <c r="J1533" s="17"/>
      <c r="K1533" s="17"/>
      <c r="L1533" s="17"/>
      <c r="M1533" s="17"/>
      <c r="N1533" s="17"/>
      <c r="O1533" s="17"/>
      <c r="P1533" s="30"/>
    </row>
    <row r="1534" spans="2:17">
      <c r="D1534" s="27" t="s">
        <v>2173</v>
      </c>
      <c r="E1534" s="17">
        <f>+E225+E228+E231+E238</f>
        <v>3419104476</v>
      </c>
      <c r="F1534" s="17">
        <f t="shared" ref="F1534:P1534" si="362">+F225+F228+F231+F238</f>
        <v>0</v>
      </c>
      <c r="G1534" s="17">
        <f t="shared" si="362"/>
        <v>0</v>
      </c>
      <c r="H1534" s="17">
        <f t="shared" si="362"/>
        <v>0</v>
      </c>
      <c r="I1534" s="17">
        <f t="shared" si="362"/>
        <v>49789969</v>
      </c>
      <c r="J1534" s="17">
        <f t="shared" si="362"/>
        <v>0</v>
      </c>
      <c r="K1534" s="17">
        <f t="shared" si="362"/>
        <v>3468894445</v>
      </c>
      <c r="L1534" s="17">
        <f t="shared" si="362"/>
        <v>3468894445</v>
      </c>
      <c r="M1534" s="17">
        <f t="shared" si="362"/>
        <v>3468894445</v>
      </c>
      <c r="N1534" s="17">
        <f t="shared" si="362"/>
        <v>3468894445</v>
      </c>
      <c r="O1534" s="17">
        <f t="shared" si="362"/>
        <v>3468894445</v>
      </c>
      <c r="P1534" s="30">
        <f t="shared" si="362"/>
        <v>0</v>
      </c>
    </row>
    <row r="1535" spans="2:17">
      <c r="D1535" s="29"/>
      <c r="E1535" s="17"/>
      <c r="F1535" s="17"/>
      <c r="G1535" s="17"/>
      <c r="H1535" s="17"/>
      <c r="I1535" s="17"/>
      <c r="J1535" s="17"/>
      <c r="K1535" s="17"/>
      <c r="L1535" s="17"/>
      <c r="M1535" s="17"/>
      <c r="N1535" s="17"/>
      <c r="O1535" s="17"/>
      <c r="P1535" s="30"/>
    </row>
    <row r="1536" spans="2:17">
      <c r="D1536" s="27" t="s">
        <v>2174</v>
      </c>
      <c r="E1536" s="17">
        <f>SUM(E1537:E1538)</f>
        <v>43275043501</v>
      </c>
      <c r="F1536" s="17">
        <f t="shared" ref="F1536:P1536" si="363">SUM(F1537:F1538)</f>
        <v>0</v>
      </c>
      <c r="G1536" s="17">
        <f t="shared" si="363"/>
        <v>1660000000</v>
      </c>
      <c r="H1536" s="17">
        <f t="shared" si="363"/>
        <v>10523999429</v>
      </c>
      <c r="I1536" s="17">
        <f t="shared" si="363"/>
        <v>5545774817</v>
      </c>
      <c r="J1536" s="17">
        <f t="shared" si="363"/>
        <v>13319301792</v>
      </c>
      <c r="K1536" s="17">
        <f t="shared" si="363"/>
        <v>44365515955</v>
      </c>
      <c r="L1536" s="17">
        <f t="shared" si="363"/>
        <v>41754599136</v>
      </c>
      <c r="M1536" s="17">
        <f t="shared" si="363"/>
        <v>41754599136</v>
      </c>
      <c r="N1536" s="17">
        <f t="shared" si="363"/>
        <v>41754599136</v>
      </c>
      <c r="O1536" s="17">
        <f t="shared" si="363"/>
        <v>41754599136</v>
      </c>
      <c r="P1536" s="30">
        <f t="shared" si="363"/>
        <v>2610916819</v>
      </c>
    </row>
    <row r="1537" spans="2:16">
      <c r="D1537" s="29" t="s">
        <v>2175</v>
      </c>
      <c r="E1537" s="17">
        <f>+E252</f>
        <v>26853166156</v>
      </c>
      <c r="F1537" s="17">
        <f t="shared" ref="F1537:P1537" si="364">+F252</f>
        <v>0</v>
      </c>
      <c r="G1537" s="17">
        <f t="shared" si="364"/>
        <v>1060000000</v>
      </c>
      <c r="H1537" s="17">
        <f t="shared" si="364"/>
        <v>0</v>
      </c>
      <c r="I1537" s="17">
        <f t="shared" si="364"/>
        <v>2856127763</v>
      </c>
      <c r="J1537" s="17">
        <f t="shared" si="364"/>
        <v>4417667089</v>
      </c>
      <c r="K1537" s="17">
        <f t="shared" si="364"/>
        <v>24231626830</v>
      </c>
      <c r="L1537" s="17">
        <f t="shared" si="364"/>
        <v>23850164140</v>
      </c>
      <c r="M1537" s="17">
        <f t="shared" si="364"/>
        <v>23850164140</v>
      </c>
      <c r="N1537" s="17">
        <f t="shared" si="364"/>
        <v>23850164140</v>
      </c>
      <c r="O1537" s="17">
        <f t="shared" si="364"/>
        <v>23850164140</v>
      </c>
      <c r="P1537" s="30">
        <f t="shared" si="364"/>
        <v>381462690</v>
      </c>
    </row>
    <row r="1538" spans="2:16">
      <c r="D1538" s="29" t="s">
        <v>2176</v>
      </c>
      <c r="E1538" s="17">
        <f>+E256+E260+E265</f>
        <v>16421877345</v>
      </c>
      <c r="F1538" s="17">
        <f t="shared" ref="F1538:P1538" si="365">+F256+F260+F265</f>
        <v>0</v>
      </c>
      <c r="G1538" s="17">
        <f t="shared" si="365"/>
        <v>600000000</v>
      </c>
      <c r="H1538" s="17">
        <f t="shared" si="365"/>
        <v>10523999429</v>
      </c>
      <c r="I1538" s="17">
        <f t="shared" si="365"/>
        <v>2689647054</v>
      </c>
      <c r="J1538" s="17">
        <f t="shared" si="365"/>
        <v>8901634703</v>
      </c>
      <c r="K1538" s="17">
        <f t="shared" si="365"/>
        <v>20133889125</v>
      </c>
      <c r="L1538" s="17">
        <f t="shared" si="365"/>
        <v>17904434996</v>
      </c>
      <c r="M1538" s="17">
        <f t="shared" si="365"/>
        <v>17904434996</v>
      </c>
      <c r="N1538" s="17">
        <f t="shared" si="365"/>
        <v>17904434996</v>
      </c>
      <c r="O1538" s="17">
        <f t="shared" si="365"/>
        <v>17904434996</v>
      </c>
      <c r="P1538" s="30">
        <f t="shared" si="365"/>
        <v>2229454129</v>
      </c>
    </row>
    <row r="1539" spans="2:16">
      <c r="D1539" s="29"/>
      <c r="E1539" s="17"/>
      <c r="F1539" s="17"/>
      <c r="G1539" s="17"/>
      <c r="H1539" s="17"/>
      <c r="I1539" s="17"/>
      <c r="J1539" s="17"/>
      <c r="K1539" s="17"/>
      <c r="L1539" s="17"/>
      <c r="M1539" s="17"/>
      <c r="N1539" s="17"/>
      <c r="O1539" s="17"/>
      <c r="P1539" s="30"/>
    </row>
    <row r="1540" spans="2:16" ht="22.5">
      <c r="D1540" s="27" t="s">
        <v>2177</v>
      </c>
      <c r="E1540" s="17">
        <f>+E271</f>
        <v>9912784216</v>
      </c>
      <c r="F1540" s="17">
        <f t="shared" ref="F1540:P1540" si="366">+F271</f>
        <v>0</v>
      </c>
      <c r="G1540" s="17">
        <f t="shared" si="366"/>
        <v>0</v>
      </c>
      <c r="H1540" s="17">
        <f t="shared" si="366"/>
        <v>6610957566</v>
      </c>
      <c r="I1540" s="17">
        <f t="shared" si="366"/>
        <v>12779327037</v>
      </c>
      <c r="J1540" s="17">
        <f t="shared" si="366"/>
        <v>11976044698</v>
      </c>
      <c r="K1540" s="17">
        <f t="shared" si="366"/>
        <v>17327024121</v>
      </c>
      <c r="L1540" s="17">
        <f t="shared" si="366"/>
        <v>16968225334</v>
      </c>
      <c r="M1540" s="17">
        <f t="shared" si="366"/>
        <v>16968225334</v>
      </c>
      <c r="N1540" s="17">
        <f t="shared" si="366"/>
        <v>16958957858</v>
      </c>
      <c r="O1540" s="17">
        <f t="shared" si="366"/>
        <v>16018350492</v>
      </c>
      <c r="P1540" s="30">
        <f t="shared" si="366"/>
        <v>358798787</v>
      </c>
    </row>
    <row r="1541" spans="2:16">
      <c r="D1541" s="27"/>
      <c r="E1541" s="17"/>
      <c r="F1541" s="17"/>
      <c r="G1541" s="17"/>
      <c r="H1541" s="17"/>
      <c r="I1541" s="17"/>
      <c r="J1541" s="17"/>
      <c r="K1541" s="17"/>
      <c r="L1541" s="17"/>
      <c r="M1541" s="17"/>
      <c r="N1541" s="17"/>
      <c r="O1541" s="17"/>
      <c r="P1541" s="30"/>
    </row>
    <row r="1542" spans="2:16">
      <c r="D1542" s="27" t="s">
        <v>728</v>
      </c>
      <c r="E1542" s="17">
        <f>+E274</f>
        <v>2856113412</v>
      </c>
      <c r="F1542" s="17">
        <f t="shared" ref="F1542:P1542" si="367">+F274</f>
        <v>0</v>
      </c>
      <c r="G1542" s="17">
        <f t="shared" si="367"/>
        <v>1280000000</v>
      </c>
      <c r="H1542" s="17">
        <f t="shared" si="367"/>
        <v>11631119861</v>
      </c>
      <c r="I1542" s="17">
        <f t="shared" si="367"/>
        <v>150000000</v>
      </c>
      <c r="J1542" s="17">
        <f t="shared" si="367"/>
        <v>12989441497</v>
      </c>
      <c r="K1542" s="17">
        <f t="shared" si="367"/>
        <v>367791776</v>
      </c>
      <c r="L1542" s="17">
        <f t="shared" si="367"/>
        <v>0</v>
      </c>
      <c r="M1542" s="17">
        <f t="shared" si="367"/>
        <v>0</v>
      </c>
      <c r="N1542" s="17">
        <f t="shared" si="367"/>
        <v>0</v>
      </c>
      <c r="O1542" s="17">
        <f t="shared" si="367"/>
        <v>0</v>
      </c>
      <c r="P1542" s="30">
        <f t="shared" si="367"/>
        <v>367791776</v>
      </c>
    </row>
    <row r="1543" spans="2:16">
      <c r="D1543" s="27"/>
      <c r="E1543" s="17"/>
      <c r="F1543" s="17"/>
      <c r="G1543" s="17"/>
      <c r="H1543" s="17"/>
      <c r="I1543" s="17"/>
      <c r="J1543" s="17"/>
      <c r="K1543" s="17"/>
      <c r="L1543" s="17"/>
      <c r="M1543" s="17"/>
      <c r="N1543" s="17"/>
      <c r="O1543" s="17"/>
      <c r="P1543" s="30"/>
    </row>
    <row r="1544" spans="2:16">
      <c r="D1544" s="27" t="s">
        <v>2178</v>
      </c>
      <c r="E1544" s="17">
        <f>+E287+E295+E298+E304+E307+E311+E318+E322+E331+E338+E346+E349+E352+E361+E365+E381+E391+E395+E400+E408+E414+E418+E421+E435+E445+E450+E458+E464+E467+E481+E490+E493+E503+E509+E515+E523+E529+E542+E550+E560+E566+E569+E574+E584+E591+E597+E600+E608+E617+E620+E623+E633+E641+E645+E660+E666+E671+E674+E679+E684+E693+E696+E707+E712+E728+E732+E736+E745+E748+E758+E764+E771+E778+E785+E788+E801+E804+E807+E821+E828+E848+E857+E862+E865+E869+E877+E880+E885+E888+E896+E917+E920+E925+E935+E939+E944+E949+E987+E994+E1000+E1003+E1006+E1009+E1012+E1025+E1033+E1037+E1040+E1048+E1095+E1098+E1105+E1108+E1116+E1120+E1124+E1140+E1145+E1150+E1157+E1173+E1180+E1185+E1188+E1200+E1207+E1210+E1217+E1220+E1225+E1230+E1235+E1242+E1259+E1285+E1290+E1301+E1307+E1315+E1336+E1341+E1348+E1353+E1358+E1362+E1373+E1388+E1392+E1397+E1401</f>
        <v>425480114641</v>
      </c>
      <c r="F1544" s="17">
        <f t="shared" ref="F1544:P1544" si="368">+F287+F295+F298+F304+F307+F311+F318+F322+F331+F338+F346+F349+F352+F361+F365+F381+F391+F395+F400+F408+F414+F418+F421+F435+F445+F450+F458+F464+F467+F481+F490+F493+F503+F509+F515+F523+F529+F542+F550+F560+F566+F569+F574+F584+F591+F597+F600+F608+F617+F620+F623+F633+F641+F645+F660+F666+F671+F674+F679+F684+F693+F696+F707+F712+F728+F732+F736+F745+F748+F758+F764+F771+F778+F785+F788+F801+F804+F807+F821+F828+F848+F857+F862+F865+F869+F877+F880+F885+F888+F896+F917+F920+F925+F935+F939+F944+F949+F987+F994+F1000+F1003+F1006+F1009+F1012+F1025+F1033+F1037+F1040+F1048+F1095+F1098+F1105+F1108+F1116+F1120+F1124+F1140+F1145+F1150+F1157+F1173+F1180+F1185+F1188+F1200+F1207+F1210+F1217+F1220+F1225+F1230+F1235+F1242+F1259+F1285+F1290+F1301+F1307+F1315+F1336+F1341+F1348+F1353+F1358+F1362+F1373+F1388+F1392+F1397+F1401</f>
        <v>0</v>
      </c>
      <c r="G1544" s="17">
        <f t="shared" si="368"/>
        <v>23016639673</v>
      </c>
      <c r="H1544" s="17">
        <f t="shared" si="368"/>
        <v>387036510492</v>
      </c>
      <c r="I1544" s="17">
        <f t="shared" si="368"/>
        <v>92547331705</v>
      </c>
      <c r="J1544" s="17">
        <f t="shared" si="368"/>
        <v>74553848763</v>
      </c>
      <c r="K1544" s="17">
        <f t="shared" si="368"/>
        <v>807493468402</v>
      </c>
      <c r="L1544" s="17">
        <f t="shared" si="368"/>
        <v>620084576394</v>
      </c>
      <c r="M1544" s="17">
        <f t="shared" si="368"/>
        <v>620084576394</v>
      </c>
      <c r="N1544" s="17">
        <f t="shared" si="368"/>
        <v>545578679185</v>
      </c>
      <c r="O1544" s="17">
        <f t="shared" si="368"/>
        <v>500171159714</v>
      </c>
      <c r="P1544" s="30">
        <f t="shared" si="368"/>
        <v>187408892008</v>
      </c>
    </row>
    <row r="1545" spans="2:16">
      <c r="D1545" s="27"/>
      <c r="E1545" s="17"/>
      <c r="F1545" s="17"/>
      <c r="G1545" s="17"/>
      <c r="H1545" s="17"/>
      <c r="I1545" s="17"/>
      <c r="J1545" s="17"/>
      <c r="K1545" s="17"/>
      <c r="L1545" s="17"/>
      <c r="M1545" s="17"/>
      <c r="N1545" s="17"/>
      <c r="O1545" s="17"/>
      <c r="P1545" s="30"/>
    </row>
    <row r="1546" spans="2:16">
      <c r="D1546" s="27" t="s">
        <v>2179</v>
      </c>
      <c r="E1546" s="17">
        <f>+E1410+E1423+E1430+E1439+E1448+E1452+E1464+E1479+E1488</f>
        <v>0</v>
      </c>
      <c r="F1546" s="17">
        <f t="shared" ref="F1546:P1546" si="369">+F1410+F1423+F1430+F1439+F1448+F1452+F1464+F1479+F1488</f>
        <v>0</v>
      </c>
      <c r="G1546" s="17">
        <f t="shared" si="369"/>
        <v>0</v>
      </c>
      <c r="H1546" s="17">
        <f t="shared" si="369"/>
        <v>230658835932</v>
      </c>
      <c r="I1546" s="17">
        <f t="shared" si="369"/>
        <v>144972606648</v>
      </c>
      <c r="J1546" s="17">
        <f t="shared" si="369"/>
        <v>144972606648</v>
      </c>
      <c r="K1546" s="17">
        <f t="shared" si="369"/>
        <v>230658835932</v>
      </c>
      <c r="L1546" s="17">
        <f t="shared" si="369"/>
        <v>201657588874</v>
      </c>
      <c r="M1546" s="17">
        <f t="shared" si="369"/>
        <v>201657588874</v>
      </c>
      <c r="N1546" s="17">
        <f t="shared" si="369"/>
        <v>107433192878</v>
      </c>
      <c r="O1546" s="17">
        <f t="shared" si="369"/>
        <v>102253149965</v>
      </c>
      <c r="P1546" s="30">
        <f t="shared" si="369"/>
        <v>29001247058</v>
      </c>
    </row>
    <row r="1547" spans="2:16">
      <c r="D1547" s="27"/>
      <c r="E1547" s="17"/>
      <c r="F1547" s="17"/>
      <c r="G1547" s="17"/>
      <c r="H1547" s="17"/>
      <c r="I1547" s="17"/>
      <c r="J1547" s="17"/>
      <c r="K1547" s="17"/>
      <c r="L1547" s="17"/>
      <c r="M1547" s="17"/>
      <c r="N1547" s="17"/>
      <c r="O1547" s="17"/>
      <c r="P1547" s="30"/>
    </row>
    <row r="1548" spans="2:16" ht="33.75">
      <c r="D1548" s="31" t="s">
        <v>2180</v>
      </c>
      <c r="E1548" s="17">
        <f>+E1495+E1503+E1509+E1514+E1519</f>
        <v>0</v>
      </c>
      <c r="F1548" s="17">
        <f t="shared" ref="F1548:P1548" si="370">+F1495+F1503+F1509+F1514+F1519</f>
        <v>0</v>
      </c>
      <c r="G1548" s="17">
        <f t="shared" si="370"/>
        <v>44096971</v>
      </c>
      <c r="H1548" s="17">
        <f t="shared" si="370"/>
        <v>2140239794</v>
      </c>
      <c r="I1548" s="17">
        <f t="shared" si="370"/>
        <v>0</v>
      </c>
      <c r="J1548" s="17">
        <f t="shared" si="370"/>
        <v>0</v>
      </c>
      <c r="K1548" s="17">
        <f t="shared" si="370"/>
        <v>2096142823</v>
      </c>
      <c r="L1548" s="17">
        <f t="shared" si="370"/>
        <v>1738392263</v>
      </c>
      <c r="M1548" s="17">
        <f t="shared" si="370"/>
        <v>1738392263</v>
      </c>
      <c r="N1548" s="17">
        <f t="shared" si="370"/>
        <v>1559207869</v>
      </c>
      <c r="O1548" s="17">
        <f t="shared" si="370"/>
        <v>1540187414</v>
      </c>
      <c r="P1548" s="30">
        <f t="shared" si="370"/>
        <v>357750560</v>
      </c>
    </row>
    <row r="1549" spans="2:16">
      <c r="D1549" s="27"/>
      <c r="E1549" s="17"/>
      <c r="F1549" s="17"/>
      <c r="G1549" s="17"/>
      <c r="H1549" s="17"/>
      <c r="I1549" s="17"/>
      <c r="J1549" s="17"/>
      <c r="K1549" s="17"/>
      <c r="L1549" s="17"/>
      <c r="M1549" s="17"/>
      <c r="N1549" s="17"/>
      <c r="O1549" s="17"/>
      <c r="P1549" s="30"/>
    </row>
    <row r="1550" spans="2:16" s="13" customFormat="1" ht="12" thickBot="1">
      <c r="B1550" s="26"/>
      <c r="C1550" s="12"/>
      <c r="D1550" s="32" t="s">
        <v>2181</v>
      </c>
      <c r="E1550" s="33">
        <f>+E1525+E1532+E1534+E1536+E1540+E1542+E1544+E1546+E1548</f>
        <v>629773665703</v>
      </c>
      <c r="F1550" s="33">
        <f t="shared" ref="F1550:P1550" si="371">+F1525+F1532+F1534+F1536+F1540+F1542+F1544+F1546+F1548</f>
        <v>0</v>
      </c>
      <c r="G1550" s="33">
        <f t="shared" si="371"/>
        <v>33606381627</v>
      </c>
      <c r="H1550" s="33">
        <f t="shared" si="371"/>
        <v>668076621447</v>
      </c>
      <c r="I1550" s="33">
        <f t="shared" si="371"/>
        <v>262291183444</v>
      </c>
      <c r="J1550" s="33">
        <f t="shared" si="371"/>
        <v>262291183444</v>
      </c>
      <c r="K1550" s="33">
        <f t="shared" si="371"/>
        <v>1264243905523</v>
      </c>
      <c r="L1550" s="33">
        <f t="shared" si="371"/>
        <v>1026627168805</v>
      </c>
      <c r="M1550" s="33">
        <f t="shared" si="371"/>
        <v>1026627168805</v>
      </c>
      <c r="N1550" s="33">
        <f t="shared" si="371"/>
        <v>857288605701</v>
      </c>
      <c r="O1550" s="33">
        <f t="shared" si="371"/>
        <v>801749652335</v>
      </c>
      <c r="P1550" s="34">
        <f t="shared" si="371"/>
        <v>237616736718</v>
      </c>
    </row>
    <row r="1552" spans="2:16">
      <c r="E1552" s="3">
        <f>+E1550-E1520</f>
        <v>0</v>
      </c>
      <c r="F1552" s="3">
        <f t="shared" ref="F1552:P1552" si="372">+F1550-F1520</f>
        <v>0</v>
      </c>
      <c r="G1552" s="3">
        <f t="shared" si="372"/>
        <v>0</v>
      </c>
      <c r="H1552" s="3">
        <f t="shared" si="372"/>
        <v>0</v>
      </c>
      <c r="I1552" s="3">
        <f t="shared" si="372"/>
        <v>0</v>
      </c>
      <c r="J1552" s="3">
        <f t="shared" si="372"/>
        <v>0</v>
      </c>
      <c r="K1552" s="3">
        <f t="shared" si="372"/>
        <v>0</v>
      </c>
      <c r="L1552" s="3">
        <f t="shared" si="372"/>
        <v>0</v>
      </c>
      <c r="M1552" s="3">
        <f t="shared" si="372"/>
        <v>0</v>
      </c>
      <c r="N1552" s="3">
        <f t="shared" si="372"/>
        <v>0</v>
      </c>
      <c r="O1552" s="3">
        <f t="shared" si="372"/>
        <v>0</v>
      </c>
      <c r="P1552" s="3">
        <f t="shared" si="372"/>
        <v>0</v>
      </c>
    </row>
    <row r="1556" spans="2:16" ht="12.75">
      <c r="B1556" s="45" t="s">
        <v>409</v>
      </c>
      <c r="C1556" s="45"/>
      <c r="D1556" s="1"/>
      <c r="E1556" s="2" t="s">
        <v>410</v>
      </c>
      <c r="F1556" s="2"/>
    </row>
    <row r="1557" spans="2:16" ht="12.75">
      <c r="B1557" s="1" t="s">
        <v>411</v>
      </c>
      <c r="C1557" s="4"/>
      <c r="D1557" s="5"/>
      <c r="E1557" s="2" t="s">
        <v>412</v>
      </c>
      <c r="F1557" s="2"/>
    </row>
    <row r="1558" spans="2:16" ht="12.75">
      <c r="B1558" s="1" t="s">
        <v>413</v>
      </c>
      <c r="C1558" s="4"/>
      <c r="D1558" s="5"/>
      <c r="E1558" s="6"/>
      <c r="F1558" s="6"/>
    </row>
    <row r="1563" spans="2:16" hidden="1">
      <c r="D1563" s="35" t="s">
        <v>2182</v>
      </c>
      <c r="E1563" s="3">
        <f>+E26+E33</f>
        <v>21168603825</v>
      </c>
      <c r="F1563" s="3">
        <f t="shared" ref="F1563:P1563" si="373">+F26+F33</f>
        <v>0</v>
      </c>
      <c r="G1563" s="3">
        <f t="shared" si="373"/>
        <v>0</v>
      </c>
      <c r="H1563" s="3">
        <f t="shared" si="373"/>
        <v>325888000</v>
      </c>
      <c r="I1563" s="3">
        <f t="shared" si="373"/>
        <v>479235000</v>
      </c>
      <c r="J1563" s="3">
        <f t="shared" si="373"/>
        <v>1318467456</v>
      </c>
      <c r="K1563" s="3">
        <f t="shared" si="373"/>
        <v>20655259369</v>
      </c>
      <c r="L1563" s="3">
        <f t="shared" si="373"/>
        <v>19307520609</v>
      </c>
      <c r="M1563" s="3">
        <f t="shared" si="373"/>
        <v>19307520609</v>
      </c>
      <c r="N1563" s="3">
        <f t="shared" si="373"/>
        <v>19300232349</v>
      </c>
      <c r="O1563" s="3">
        <f t="shared" si="373"/>
        <v>19286605879</v>
      </c>
      <c r="P1563" s="3">
        <f t="shared" si="373"/>
        <v>1347738760</v>
      </c>
    </row>
    <row r="1564" spans="2:16" hidden="1">
      <c r="D1564" s="35" t="s">
        <v>904</v>
      </c>
      <c r="E1564" s="3">
        <f>+E51+E55+E82+E156+E160</f>
        <v>12095132200</v>
      </c>
      <c r="F1564" s="3">
        <f t="shared" ref="F1564:P1564" si="374">+F51+F55+F82+F156+F160</f>
        <v>0</v>
      </c>
      <c r="G1564" s="3">
        <f t="shared" si="374"/>
        <v>0</v>
      </c>
      <c r="H1564" s="3">
        <f t="shared" si="374"/>
        <v>1853719699</v>
      </c>
      <c r="I1564" s="3">
        <f t="shared" si="374"/>
        <v>5022678949</v>
      </c>
      <c r="J1564" s="3">
        <f t="shared" si="374"/>
        <v>2808790883</v>
      </c>
      <c r="K1564" s="3">
        <f t="shared" si="374"/>
        <v>16162739965</v>
      </c>
      <c r="L1564" s="3">
        <f t="shared" si="374"/>
        <v>15206844013</v>
      </c>
      <c r="M1564" s="3">
        <f t="shared" si="374"/>
        <v>15206844013</v>
      </c>
      <c r="N1564" s="3">
        <f t="shared" si="374"/>
        <v>14794314244</v>
      </c>
      <c r="O1564" s="3">
        <f t="shared" si="374"/>
        <v>13322062092</v>
      </c>
      <c r="P1564" s="3">
        <f t="shared" si="374"/>
        <v>955895952</v>
      </c>
    </row>
    <row r="1565" spans="2:16" hidden="1">
      <c r="D1565" s="35" t="s">
        <v>917</v>
      </c>
      <c r="E1565" s="3">
        <f>+E40+E173+E183+E190+E194+E199+E205+E215</f>
        <v>111566769432</v>
      </c>
      <c r="F1565" s="3">
        <f t="shared" ref="F1565:P1565" si="375">+F40+F173+F183+F190+F194+F199+F205+F215</f>
        <v>0</v>
      </c>
      <c r="G1565" s="3">
        <f t="shared" si="375"/>
        <v>7605644983</v>
      </c>
      <c r="H1565" s="3">
        <f t="shared" si="375"/>
        <v>17295350674</v>
      </c>
      <c r="I1565" s="3">
        <f t="shared" si="375"/>
        <v>744439319</v>
      </c>
      <c r="J1565" s="3">
        <f t="shared" si="375"/>
        <v>352681707</v>
      </c>
      <c r="K1565" s="3">
        <f t="shared" si="375"/>
        <v>121648232735</v>
      </c>
      <c r="L1565" s="3">
        <f t="shared" si="375"/>
        <v>106440527737</v>
      </c>
      <c r="M1565" s="3">
        <f t="shared" si="375"/>
        <v>106440527737</v>
      </c>
      <c r="N1565" s="3">
        <f t="shared" si="375"/>
        <v>106440527737</v>
      </c>
      <c r="O1565" s="3">
        <f t="shared" si="375"/>
        <v>103934643198</v>
      </c>
      <c r="P1565" s="3">
        <f t="shared" si="375"/>
        <v>15207704998</v>
      </c>
    </row>
    <row r="1566" spans="2:16" hidden="1">
      <c r="D1566" s="35" t="s">
        <v>2183</v>
      </c>
      <c r="E1566" s="3">
        <f>+E1534</f>
        <v>3419104476</v>
      </c>
      <c r="F1566" s="3">
        <f t="shared" ref="F1566:P1566" si="376">+F1534</f>
        <v>0</v>
      </c>
      <c r="G1566" s="3">
        <f t="shared" si="376"/>
        <v>0</v>
      </c>
      <c r="H1566" s="3">
        <f t="shared" si="376"/>
        <v>0</v>
      </c>
      <c r="I1566" s="3">
        <f t="shared" si="376"/>
        <v>49789969</v>
      </c>
      <c r="J1566" s="3">
        <f t="shared" si="376"/>
        <v>0</v>
      </c>
      <c r="K1566" s="3">
        <f t="shared" si="376"/>
        <v>3468894445</v>
      </c>
      <c r="L1566" s="3">
        <f t="shared" si="376"/>
        <v>3468894445</v>
      </c>
      <c r="M1566" s="3">
        <f t="shared" si="376"/>
        <v>3468894445</v>
      </c>
      <c r="N1566" s="3">
        <f t="shared" si="376"/>
        <v>3468894445</v>
      </c>
      <c r="O1566" s="3">
        <f t="shared" si="376"/>
        <v>3468894445</v>
      </c>
      <c r="P1566" s="3">
        <f t="shared" si="376"/>
        <v>0</v>
      </c>
    </row>
    <row r="1567" spans="2:16" hidden="1">
      <c r="D1567" s="35" t="s">
        <v>2184</v>
      </c>
      <c r="E1567" s="3">
        <f>+E1536</f>
        <v>43275043501</v>
      </c>
      <c r="F1567" s="3">
        <f t="shared" ref="F1567:P1567" si="377">+F1536</f>
        <v>0</v>
      </c>
      <c r="G1567" s="3">
        <f t="shared" si="377"/>
        <v>1660000000</v>
      </c>
      <c r="H1567" s="3">
        <f t="shared" si="377"/>
        <v>10523999429</v>
      </c>
      <c r="I1567" s="3">
        <f t="shared" si="377"/>
        <v>5545774817</v>
      </c>
      <c r="J1567" s="3">
        <f t="shared" si="377"/>
        <v>13319301792</v>
      </c>
      <c r="K1567" s="3">
        <f t="shared" si="377"/>
        <v>44365515955</v>
      </c>
      <c r="L1567" s="3">
        <f t="shared" si="377"/>
        <v>41754599136</v>
      </c>
      <c r="M1567" s="3">
        <f t="shared" si="377"/>
        <v>41754599136</v>
      </c>
      <c r="N1567" s="3">
        <f t="shared" si="377"/>
        <v>41754599136</v>
      </c>
      <c r="O1567" s="3">
        <f t="shared" si="377"/>
        <v>41754599136</v>
      </c>
      <c r="P1567" s="3">
        <f t="shared" si="377"/>
        <v>2610916819</v>
      </c>
    </row>
    <row r="1568" spans="2:16" hidden="1">
      <c r="D1568" s="35" t="s">
        <v>2185</v>
      </c>
      <c r="E1568" s="3">
        <f>+E1540</f>
        <v>9912784216</v>
      </c>
      <c r="F1568" s="3">
        <f t="shared" ref="F1568:P1568" si="378">+F1540</f>
        <v>0</v>
      </c>
      <c r="G1568" s="3">
        <f t="shared" si="378"/>
        <v>0</v>
      </c>
      <c r="H1568" s="3">
        <f t="shared" si="378"/>
        <v>6610957566</v>
      </c>
      <c r="I1568" s="3">
        <f t="shared" si="378"/>
        <v>12779327037</v>
      </c>
      <c r="J1568" s="3">
        <f t="shared" si="378"/>
        <v>11976044698</v>
      </c>
      <c r="K1568" s="3">
        <f t="shared" si="378"/>
        <v>17327024121</v>
      </c>
      <c r="L1568" s="3">
        <f t="shared" si="378"/>
        <v>16968225334</v>
      </c>
      <c r="M1568" s="3">
        <f t="shared" si="378"/>
        <v>16968225334</v>
      </c>
      <c r="N1568" s="3">
        <f t="shared" si="378"/>
        <v>16958957858</v>
      </c>
      <c r="O1568" s="3">
        <f t="shared" si="378"/>
        <v>16018350492</v>
      </c>
      <c r="P1568" s="3">
        <f t="shared" si="378"/>
        <v>358798787</v>
      </c>
    </row>
    <row r="1569" spans="4:16" hidden="1">
      <c r="D1569" s="35" t="s">
        <v>729</v>
      </c>
      <c r="E1569" s="3">
        <f>+E1542</f>
        <v>2856113412</v>
      </c>
      <c r="F1569" s="3">
        <f t="shared" ref="F1569:P1569" si="379">+F1542</f>
        <v>0</v>
      </c>
      <c r="G1569" s="3">
        <f t="shared" si="379"/>
        <v>1280000000</v>
      </c>
      <c r="H1569" s="3">
        <f t="shared" si="379"/>
        <v>11631119861</v>
      </c>
      <c r="I1569" s="3">
        <f t="shared" si="379"/>
        <v>150000000</v>
      </c>
      <c r="J1569" s="3">
        <f t="shared" si="379"/>
        <v>12989441497</v>
      </c>
      <c r="K1569" s="3">
        <f t="shared" si="379"/>
        <v>367791776</v>
      </c>
      <c r="L1569" s="3">
        <f t="shared" si="379"/>
        <v>0</v>
      </c>
      <c r="M1569" s="3">
        <f t="shared" si="379"/>
        <v>0</v>
      </c>
      <c r="N1569" s="3">
        <f t="shared" si="379"/>
        <v>0</v>
      </c>
      <c r="O1569" s="3">
        <f t="shared" si="379"/>
        <v>0</v>
      </c>
      <c r="P1569" s="3">
        <f t="shared" si="379"/>
        <v>367791776</v>
      </c>
    </row>
    <row r="1570" spans="4:16" hidden="1">
      <c r="D1570" s="35" t="s">
        <v>2186</v>
      </c>
      <c r="E1570" s="3">
        <f>+E1544+E1546+E1548</f>
        <v>425480114641</v>
      </c>
      <c r="F1570" s="3">
        <f t="shared" ref="F1570:P1570" si="380">+F1544+F1546+F1548</f>
        <v>0</v>
      </c>
      <c r="G1570" s="3">
        <f t="shared" si="380"/>
        <v>23060736644</v>
      </c>
      <c r="H1570" s="3">
        <f t="shared" si="380"/>
        <v>619835586218</v>
      </c>
      <c r="I1570" s="3">
        <f t="shared" si="380"/>
        <v>237519938353</v>
      </c>
      <c r="J1570" s="3">
        <f t="shared" si="380"/>
        <v>219526455411</v>
      </c>
      <c r="K1570" s="3">
        <f t="shared" si="380"/>
        <v>1040248447157</v>
      </c>
      <c r="L1570" s="3">
        <f t="shared" si="380"/>
        <v>823480557531</v>
      </c>
      <c r="M1570" s="3">
        <f t="shared" si="380"/>
        <v>823480557531</v>
      </c>
      <c r="N1570" s="3">
        <f t="shared" si="380"/>
        <v>654571079932</v>
      </c>
      <c r="O1570" s="3">
        <f t="shared" si="380"/>
        <v>603964497093</v>
      </c>
      <c r="P1570" s="3">
        <f t="shared" si="380"/>
        <v>216767889626</v>
      </c>
    </row>
    <row r="1571" spans="4:16" ht="12" hidden="1" thickBot="1">
      <c r="D1571" s="36" t="s">
        <v>2187</v>
      </c>
      <c r="E1571" s="3">
        <f>SUM(E1563:E1570)</f>
        <v>629773665703</v>
      </c>
      <c r="F1571" s="3">
        <f t="shared" ref="F1571:P1571" si="381">SUM(F1563:F1570)</f>
        <v>0</v>
      </c>
      <c r="G1571" s="3">
        <f t="shared" si="381"/>
        <v>33606381627</v>
      </c>
      <c r="H1571" s="3">
        <f t="shared" si="381"/>
        <v>668076621447</v>
      </c>
      <c r="I1571" s="3">
        <f t="shared" si="381"/>
        <v>262291183444</v>
      </c>
      <c r="J1571" s="3">
        <f t="shared" si="381"/>
        <v>262291183444</v>
      </c>
      <c r="K1571" s="3">
        <f t="shared" si="381"/>
        <v>1264243905523</v>
      </c>
      <c r="L1571" s="3">
        <f t="shared" si="381"/>
        <v>1026627168805</v>
      </c>
      <c r="M1571" s="3">
        <f t="shared" si="381"/>
        <v>1026627168805</v>
      </c>
      <c r="N1571" s="3">
        <f t="shared" si="381"/>
        <v>857288605701</v>
      </c>
      <c r="O1571" s="3">
        <f t="shared" si="381"/>
        <v>801749652335</v>
      </c>
      <c r="P1571" s="3">
        <f t="shared" si="381"/>
        <v>237616736718</v>
      </c>
    </row>
    <row r="1572" spans="4:16" hidden="1"/>
    <row r="1573" spans="4:16" hidden="1">
      <c r="E1573" s="3">
        <f>+E1550-E1571</f>
        <v>0</v>
      </c>
      <c r="F1573" s="3">
        <f t="shared" ref="F1573:P1573" si="382">+F1550-F1571</f>
        <v>0</v>
      </c>
      <c r="G1573" s="3">
        <f t="shared" si="382"/>
        <v>0</v>
      </c>
      <c r="H1573" s="3">
        <f t="shared" si="382"/>
        <v>0</v>
      </c>
      <c r="I1573" s="3">
        <f t="shared" si="382"/>
        <v>0</v>
      </c>
      <c r="J1573" s="3">
        <f t="shared" si="382"/>
        <v>0</v>
      </c>
      <c r="K1573" s="3">
        <f t="shared" si="382"/>
        <v>0</v>
      </c>
      <c r="L1573" s="3">
        <f t="shared" si="382"/>
        <v>0</v>
      </c>
      <c r="M1573" s="3">
        <f t="shared" si="382"/>
        <v>0</v>
      </c>
      <c r="N1573" s="3">
        <f t="shared" si="382"/>
        <v>0</v>
      </c>
      <c r="O1573" s="3">
        <f t="shared" si="382"/>
        <v>0</v>
      </c>
      <c r="P1573" s="3">
        <f t="shared" si="382"/>
        <v>0</v>
      </c>
    </row>
    <row r="1574" spans="4:16" hidden="1"/>
  </sheetData>
  <mergeCells count="1">
    <mergeCell ref="B1556:C1556"/>
  </mergeCells>
  <pageMargins left="1.1811023622047245" right="0.39370078740157483" top="0.9055118110236221" bottom="0.59055118110236227" header="0.31496062992125984" footer="0.35433070866141736"/>
  <pageSetup paperSize="5" scale="65" fitToHeight="100" orientation="landscape" r:id="rId1"/>
  <headerFooter>
    <oddHeader>&amp;C&amp;"Arial,Negrita"&amp;12GOBERNACION DEL ATLANTICO
SECRETARIA DE HACIENDA
EJECUCION DE GASTOS A DICIEMBRE 31 DE 2014</oddHead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ACTIVA</vt:lpstr>
      <vt:lpstr>PASIVA</vt:lpstr>
      <vt:lpstr>ACTIVA!Área_de_impresión</vt:lpstr>
      <vt:lpstr>PASIVA!Área_de_impresión</vt:lpstr>
      <vt:lpstr>ACTIVA!Títulos_a_imprimir</vt:lpstr>
      <vt:lpstr>PASIVA!Títulos_a_imprimir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nmendoza</dc:creator>
  <cp:lastModifiedBy>Martha Roa</cp:lastModifiedBy>
  <cp:lastPrinted>2016-01-19T20:10:18Z</cp:lastPrinted>
  <dcterms:created xsi:type="dcterms:W3CDTF">2015-02-26T20:39:17Z</dcterms:created>
  <dcterms:modified xsi:type="dcterms:W3CDTF">2016-01-19T20:11:25Z</dcterms:modified>
</cp:coreProperties>
</file>